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xr:revisionPtr revIDLastSave="0" documentId="13_ncr:1_{4B391EFC-EA9F-4495-BB8E-559174C63D4B}" xr6:coauthVersionLast="40" xr6:coauthVersionMax="40" xr10:uidLastSave="{00000000-0000-0000-0000-000000000000}"/>
  <bookViews>
    <workbookView xWindow="135" yWindow="510" windowWidth="21840" windowHeight="8940" xr2:uid="{00000000-000D-0000-FFFF-FFFF00000000}"/>
  </bookViews>
  <sheets>
    <sheet name="2023" sheetId="3" r:id="rId1"/>
  </sheets>
  <definedNames>
    <definedName name="_xlnm._FilterDatabase" localSheetId="0" hidden="1">'2023'!$E$1:$E$495</definedName>
    <definedName name="_xlnm.Print_Titles" localSheetId="0">'2023'!$12:$13</definedName>
  </definedNames>
  <calcPr calcId="191029"/>
</workbook>
</file>

<file path=xl/calcChain.xml><?xml version="1.0" encoding="utf-8"?>
<calcChain xmlns="http://schemas.openxmlformats.org/spreadsheetml/2006/main">
  <c r="K15" i="3" l="1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29" i="3"/>
  <c r="K130" i="3"/>
  <c r="K131" i="3"/>
  <c r="K132" i="3"/>
  <c r="K133" i="3"/>
  <c r="K134" i="3"/>
  <c r="K135" i="3"/>
  <c r="K136" i="3"/>
  <c r="K137" i="3"/>
  <c r="K138" i="3"/>
  <c r="K139" i="3"/>
  <c r="K140" i="3"/>
  <c r="K141" i="3"/>
  <c r="K142" i="3"/>
  <c r="K143" i="3"/>
  <c r="K144" i="3"/>
  <c r="K145" i="3"/>
  <c r="K146" i="3"/>
  <c r="K147" i="3"/>
  <c r="K148" i="3"/>
  <c r="K149" i="3"/>
  <c r="K150" i="3"/>
  <c r="K151" i="3"/>
  <c r="K152" i="3"/>
  <c r="K153" i="3"/>
  <c r="K154" i="3"/>
  <c r="K155" i="3"/>
  <c r="K156" i="3"/>
  <c r="K157" i="3"/>
  <c r="K158" i="3"/>
  <c r="K159" i="3"/>
  <c r="K160" i="3"/>
  <c r="K161" i="3"/>
  <c r="K162" i="3"/>
  <c r="K163" i="3"/>
  <c r="K164" i="3"/>
  <c r="K165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178" i="3"/>
  <c r="K179" i="3"/>
  <c r="K180" i="3"/>
  <c r="K181" i="3"/>
  <c r="K182" i="3"/>
  <c r="K183" i="3"/>
  <c r="K184" i="3"/>
  <c r="K185" i="3"/>
  <c r="K186" i="3"/>
  <c r="K187" i="3"/>
  <c r="K188" i="3"/>
  <c r="K189" i="3"/>
  <c r="K190" i="3"/>
  <c r="K191" i="3"/>
  <c r="K192" i="3"/>
  <c r="K193" i="3"/>
  <c r="K194" i="3"/>
  <c r="K195" i="3"/>
  <c r="K196" i="3"/>
  <c r="K197" i="3"/>
  <c r="K198" i="3"/>
  <c r="K199" i="3"/>
  <c r="K200" i="3"/>
  <c r="K201" i="3"/>
  <c r="K202" i="3"/>
  <c r="K203" i="3"/>
  <c r="K204" i="3"/>
  <c r="K205" i="3"/>
  <c r="K206" i="3"/>
  <c r="K207" i="3"/>
  <c r="K208" i="3"/>
  <c r="K209" i="3"/>
  <c r="K210" i="3"/>
  <c r="K211" i="3"/>
  <c r="K212" i="3"/>
  <c r="K213" i="3"/>
  <c r="K214" i="3"/>
  <c r="K215" i="3"/>
  <c r="K216" i="3"/>
  <c r="K217" i="3"/>
  <c r="K218" i="3"/>
  <c r="K219" i="3"/>
  <c r="K220" i="3"/>
  <c r="K221" i="3"/>
  <c r="K222" i="3"/>
  <c r="K223" i="3"/>
  <c r="K224" i="3"/>
  <c r="K225" i="3"/>
  <c r="K226" i="3"/>
  <c r="K227" i="3"/>
  <c r="K228" i="3"/>
  <c r="K229" i="3"/>
  <c r="K230" i="3"/>
  <c r="K231" i="3"/>
  <c r="K232" i="3"/>
  <c r="K233" i="3"/>
  <c r="K234" i="3"/>
  <c r="K235" i="3"/>
  <c r="K236" i="3"/>
  <c r="K237" i="3"/>
  <c r="K238" i="3"/>
  <c r="K239" i="3"/>
  <c r="K240" i="3"/>
  <c r="K241" i="3"/>
  <c r="K242" i="3"/>
  <c r="K243" i="3"/>
  <c r="K244" i="3"/>
  <c r="K245" i="3"/>
  <c r="K246" i="3"/>
  <c r="K247" i="3"/>
  <c r="K248" i="3"/>
  <c r="K249" i="3"/>
  <c r="K250" i="3"/>
  <c r="K251" i="3"/>
  <c r="K252" i="3"/>
  <c r="K253" i="3"/>
  <c r="K254" i="3"/>
  <c r="K255" i="3"/>
  <c r="K256" i="3"/>
  <c r="K257" i="3"/>
  <c r="K258" i="3"/>
  <c r="K259" i="3"/>
  <c r="K260" i="3"/>
  <c r="K261" i="3"/>
  <c r="K262" i="3"/>
  <c r="K263" i="3"/>
  <c r="K264" i="3"/>
  <c r="K265" i="3"/>
  <c r="K266" i="3"/>
  <c r="K267" i="3"/>
  <c r="K268" i="3"/>
  <c r="K269" i="3"/>
  <c r="K270" i="3"/>
  <c r="K271" i="3"/>
  <c r="K272" i="3"/>
  <c r="K273" i="3"/>
  <c r="K274" i="3"/>
  <c r="K275" i="3"/>
  <c r="K276" i="3"/>
  <c r="K277" i="3"/>
  <c r="K278" i="3"/>
  <c r="K279" i="3"/>
  <c r="K280" i="3"/>
  <c r="K281" i="3"/>
  <c r="K282" i="3"/>
  <c r="K283" i="3"/>
  <c r="K284" i="3"/>
  <c r="K285" i="3"/>
  <c r="K286" i="3"/>
  <c r="K287" i="3"/>
  <c r="K288" i="3"/>
  <c r="K289" i="3"/>
  <c r="K290" i="3"/>
  <c r="K291" i="3"/>
  <c r="K292" i="3"/>
  <c r="K293" i="3"/>
  <c r="K294" i="3"/>
  <c r="K295" i="3"/>
  <c r="K296" i="3"/>
  <c r="K297" i="3"/>
  <c r="K298" i="3"/>
  <c r="K299" i="3"/>
  <c r="K300" i="3"/>
  <c r="K301" i="3"/>
  <c r="K302" i="3"/>
  <c r="K303" i="3"/>
  <c r="K304" i="3"/>
  <c r="K305" i="3"/>
  <c r="K306" i="3"/>
  <c r="K307" i="3"/>
  <c r="K308" i="3"/>
  <c r="K309" i="3"/>
  <c r="K310" i="3"/>
  <c r="K311" i="3"/>
  <c r="K312" i="3"/>
  <c r="K313" i="3"/>
  <c r="K314" i="3"/>
  <c r="K315" i="3"/>
  <c r="K316" i="3"/>
  <c r="K317" i="3"/>
  <c r="K318" i="3"/>
  <c r="K319" i="3"/>
  <c r="K320" i="3"/>
  <c r="K321" i="3"/>
  <c r="K322" i="3"/>
  <c r="K323" i="3"/>
  <c r="K324" i="3"/>
  <c r="K325" i="3"/>
  <c r="K326" i="3"/>
  <c r="K327" i="3"/>
  <c r="K328" i="3"/>
  <c r="K329" i="3"/>
  <c r="K330" i="3"/>
  <c r="K331" i="3"/>
  <c r="K332" i="3"/>
  <c r="K333" i="3"/>
  <c r="K334" i="3"/>
  <c r="K335" i="3"/>
  <c r="K336" i="3"/>
  <c r="K337" i="3"/>
  <c r="K338" i="3"/>
  <c r="K339" i="3"/>
  <c r="K340" i="3"/>
  <c r="K341" i="3"/>
  <c r="K342" i="3"/>
  <c r="K343" i="3"/>
  <c r="K344" i="3"/>
  <c r="K345" i="3"/>
  <c r="K346" i="3"/>
  <c r="K347" i="3"/>
  <c r="K348" i="3"/>
  <c r="K349" i="3"/>
  <c r="K350" i="3"/>
  <c r="K351" i="3"/>
  <c r="K352" i="3"/>
  <c r="K353" i="3"/>
  <c r="K354" i="3"/>
  <c r="K355" i="3"/>
  <c r="K356" i="3"/>
  <c r="K357" i="3"/>
  <c r="K358" i="3"/>
  <c r="K359" i="3"/>
  <c r="K360" i="3"/>
  <c r="K361" i="3"/>
  <c r="K362" i="3"/>
  <c r="K363" i="3"/>
  <c r="K364" i="3"/>
  <c r="K365" i="3"/>
  <c r="K366" i="3"/>
  <c r="K367" i="3"/>
  <c r="K368" i="3"/>
  <c r="K369" i="3"/>
  <c r="K370" i="3"/>
  <c r="K371" i="3"/>
  <c r="K372" i="3"/>
  <c r="K373" i="3"/>
  <c r="K374" i="3"/>
  <c r="K375" i="3"/>
  <c r="K376" i="3"/>
  <c r="K377" i="3"/>
  <c r="K378" i="3"/>
  <c r="K379" i="3"/>
  <c r="K380" i="3"/>
  <c r="K381" i="3"/>
  <c r="K382" i="3"/>
  <c r="K383" i="3"/>
  <c r="K384" i="3"/>
  <c r="K385" i="3"/>
  <c r="K386" i="3"/>
  <c r="K387" i="3"/>
  <c r="K388" i="3"/>
  <c r="K389" i="3"/>
  <c r="K390" i="3"/>
  <c r="K391" i="3"/>
  <c r="K392" i="3"/>
  <c r="K393" i="3"/>
  <c r="K394" i="3"/>
  <c r="K395" i="3"/>
  <c r="K396" i="3"/>
  <c r="K397" i="3"/>
  <c r="K398" i="3"/>
  <c r="K399" i="3"/>
  <c r="K400" i="3"/>
  <c r="K401" i="3"/>
  <c r="K402" i="3"/>
  <c r="K403" i="3"/>
  <c r="K404" i="3"/>
  <c r="K405" i="3"/>
  <c r="K406" i="3"/>
  <c r="K407" i="3"/>
  <c r="K408" i="3"/>
  <c r="K409" i="3"/>
  <c r="K410" i="3"/>
  <c r="K411" i="3"/>
  <c r="K412" i="3"/>
  <c r="K413" i="3"/>
  <c r="K414" i="3"/>
  <c r="K415" i="3"/>
  <c r="K416" i="3"/>
  <c r="K417" i="3"/>
  <c r="K418" i="3"/>
  <c r="K419" i="3"/>
  <c r="K420" i="3"/>
  <c r="K421" i="3"/>
  <c r="K422" i="3"/>
  <c r="K423" i="3"/>
  <c r="K424" i="3"/>
  <c r="K425" i="3"/>
  <c r="K426" i="3"/>
  <c r="K427" i="3"/>
  <c r="K428" i="3"/>
  <c r="K429" i="3"/>
  <c r="K430" i="3"/>
  <c r="K431" i="3"/>
  <c r="K432" i="3"/>
  <c r="K433" i="3"/>
  <c r="K434" i="3"/>
  <c r="K435" i="3"/>
  <c r="K436" i="3"/>
  <c r="K437" i="3"/>
  <c r="K438" i="3"/>
  <c r="K439" i="3"/>
  <c r="K440" i="3"/>
  <c r="K441" i="3"/>
  <c r="K442" i="3"/>
  <c r="K443" i="3"/>
  <c r="K444" i="3"/>
  <c r="K445" i="3"/>
  <c r="K446" i="3"/>
  <c r="K447" i="3"/>
  <c r="K448" i="3"/>
  <c r="K449" i="3"/>
  <c r="K450" i="3"/>
  <c r="K451" i="3"/>
  <c r="K452" i="3"/>
  <c r="K453" i="3"/>
  <c r="K454" i="3"/>
  <c r="K455" i="3"/>
  <c r="K456" i="3"/>
  <c r="K457" i="3"/>
  <c r="K458" i="3"/>
  <c r="K459" i="3"/>
  <c r="K460" i="3"/>
  <c r="K461" i="3"/>
  <c r="K462" i="3"/>
  <c r="K463" i="3"/>
  <c r="K464" i="3"/>
  <c r="K465" i="3"/>
  <c r="K14" i="3"/>
</calcChain>
</file>

<file path=xl/sharedStrings.xml><?xml version="1.0" encoding="utf-8"?>
<sst xmlns="http://schemas.openxmlformats.org/spreadsheetml/2006/main" count="2447" uniqueCount="380">
  <si>
    <t xml:space="preserve"> (тыс. руб.)</t>
  </si>
  <si>
    <t>Сумма</t>
  </si>
  <si>
    <t>Раздел</t>
  </si>
  <si>
    <t>Подраздел</t>
  </si>
  <si>
    <t>Целевая статья</t>
  </si>
  <si>
    <t>Группа/подруппа вида расходов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</si>
  <si>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</si>
  <si>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</si>
  <si>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</si>
  <si>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</si>
  <si>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</si>
  <si>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от 13.12.2022 № 35/190</t>
  </si>
  <si>
    <t>(Приложение № 11)</t>
  </si>
  <si>
    <t xml:space="preserve">Ведомственная структура расходов бюджета муниципального образования Киришское городское поселение Киришского муниципального района Ленинградской области на 2023 год </t>
  </si>
  <si>
    <t>Наименование показателя</t>
  </si>
  <si>
    <t>Код главного распорядителя бюджетных средств</t>
  </si>
  <si>
    <t>АДМИНИСТРАЦИЯ МУНИЦИПАЛЬНОГО ОБРАЗОВАНИЯ КИРИШСКИЙ МУНИЦИПАЛЬНЫЙ РАЙОН ЛЕНИНГРАДСКОЙ ОБЛАСТИ</t>
  </si>
  <si>
    <t>951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</si>
  <si>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</si>
  <si>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</si>
  <si>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</si>
  <si>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</si>
  <si>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</si>
  <si>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</si>
  <si>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</si>
  <si>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</si>
  <si>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</si>
  <si>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Непрограммные расходы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</si>
  <si>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</si>
  <si>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</si>
  <si>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</si>
  <si>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</si>
  <si>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</si>
  <si>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</si>
  <si>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</si>
  <si>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Другие общегосударственные вопросы</t>
  </si>
  <si>
    <t>13</t>
  </si>
  <si>
    <t>21.2.00.00000</t>
  </si>
  <si>
    <t>21.2.01.00000</t>
  </si>
  <si>
    <t>Обеспечение деятельности муниципальных учреждений</t>
  </si>
  <si>
    <t>21.2.01.20002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</si>
  <si>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</si>
  <si>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</si>
  <si>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</si>
  <si>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</si>
  <si>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</si>
  <si>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</si>
  <si>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</si>
  <si>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</si>
  <si>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</si>
  <si>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</si>
  <si>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</si>
  <si>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</si>
  <si>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</si>
  <si>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</si>
  <si>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</si>
  <si>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</si>
  <si>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</si>
  <si>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</si>
  <si>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</si>
  <si>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</si>
  <si>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</si>
  <si>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</si>
  <si>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Муниципальная программа "Обеспечение качественным жильем граждан в Киришском городском поселении"</t>
  </si>
  <si>
    <t>76.0.00.00000</t>
  </si>
  <si>
    <t>Комплексы процессных мероприятий</t>
  </si>
  <si>
    <t>76.4.00.00000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</si>
  <si>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</si>
  <si>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</si>
  <si>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</si>
  <si>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</si>
  <si>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</si>
  <si>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</si>
  <si>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</si>
  <si>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</si>
  <si>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</si>
  <si>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</si>
  <si>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</si>
  <si>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</si>
  <si>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</si>
  <si>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</si>
  <si>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</si>
  <si>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</si>
  <si>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</si>
  <si>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</si>
  <si>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</si>
  <si>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</si>
  <si>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</si>
  <si>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</si>
  <si>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21.2.01.51180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</si>
  <si>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</si>
  <si>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</si>
  <si>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</si>
  <si>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</si>
  <si>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</si>
  <si>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</si>
  <si>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</si>
  <si>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</si>
  <si>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</si>
  <si>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</si>
  <si>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</si>
  <si>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</si>
  <si>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</si>
  <si>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</si>
  <si>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</si>
  <si>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</si>
  <si>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</si>
  <si>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</si>
  <si>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</si>
  <si>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</si>
  <si>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</si>
  <si>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</si>
  <si>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</si>
  <si>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</si>
  <si>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</si>
  <si>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</si>
  <si>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</si>
  <si>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</si>
  <si>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</si>
  <si>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</si>
  <si>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</si>
  <si>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</si>
  <si>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Комплекс процессных мероприятий "Повышение безопасности дорожного движения"</t>
  </si>
  <si>
    <t>73.4.01.00000</t>
  </si>
  <si>
    <t>Устройство пешеходных переходов</t>
  </si>
  <si>
    <t>73.4.01.20302</t>
  </si>
  <si>
    <t>Установка пешеходных ограждений</t>
  </si>
  <si>
    <t>73.4.01.20305</t>
  </si>
  <si>
    <t>Муниципальная программа "Развитие автомобильных дорог Киришского городского поселения"</t>
  </si>
  <si>
    <t>74.0.00.00000</t>
  </si>
  <si>
    <t>Мероприятия, направленные на достижение целей федеральных (региональных) проектов</t>
  </si>
  <si>
    <t>74.3.00.00000</t>
  </si>
  <si>
    <t>Мероприятия, направленные на достижение цели федерального проекта "Дорожная сеть"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</si>
  <si>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</si>
  <si>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</si>
  <si>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</si>
  <si>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</si>
  <si>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</si>
  <si>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</si>
  <si>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</si>
  <si>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</si>
  <si>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</si>
  <si>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</si>
  <si>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</si>
  <si>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</si>
  <si>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</si>
  <si>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</si>
  <si>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Электроснабжение светофорных объектов</t>
  </si>
  <si>
    <t>75.4.01.20505</t>
  </si>
  <si>
    <t>Другие вопросы в области национальной экономики</t>
  </si>
  <si>
    <t>12</t>
  </si>
  <si>
    <t>Мероприятия в области строительства, архитектуры и градостроительства на территории муниципального образования Киришское городское поселение Киришского муниципального района Ленинградской области</t>
  </si>
  <si>
    <t>21.2.01.21007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</si>
  <si>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</si>
  <si>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</si>
  <si>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</si>
  <si>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</si>
  <si>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</si>
  <si>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</si>
  <si>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</si>
  <si>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</si>
  <si>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ЖИЛИЩНО-КОММУНАЛЬНОЕ ХОЗЯЙСТВО</t>
  </si>
  <si>
    <t>05</t>
  </si>
  <si>
    <t>Жилищное хозяйство</t>
  </si>
  <si>
    <t>Комплекс процессных мероприятий "Капитальный ремонт многоквартирных домов"</t>
  </si>
  <si>
    <t>76.4.02.00000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</si>
  <si>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</si>
  <si>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</si>
  <si>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</si>
  <si>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Обеспечение доступности бытовых услуг для населения</t>
  </si>
  <si>
    <t>71.4.02.20103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</si>
  <si>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</si>
  <si>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</si>
  <si>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Актуализация схемы теплоснабжения города Кириши</t>
  </si>
  <si>
    <t>75.4.01.20502</t>
  </si>
  <si>
    <t>Мероприятия, направленные на реализацию инвестиционных проектов</t>
  </si>
  <si>
    <t>75.5.00.00000</t>
  </si>
  <si>
    <t>Мероприятия, направленные на реконструкцию объектов</t>
  </si>
  <si>
    <t>75.5.01.00000</t>
  </si>
  <si>
    <t>Реконструкция участков теплотрасс</t>
  </si>
  <si>
    <t>75.5.01.20512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</si>
  <si>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</si>
  <si>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</si>
  <si>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</si>
  <si>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</si>
  <si>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Благоустройство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</si>
  <si>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</si>
  <si>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</si>
  <si>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Субсидии автономным учреждениям</t>
  </si>
  <si>
    <t>620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</si>
  <si>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</si>
  <si>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</si>
  <si>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</si>
  <si>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</si>
  <si>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Реализация проектов гражданских инициатив</t>
  </si>
  <si>
    <t>77.4.05.S4660</t>
  </si>
  <si>
    <t>Муниципальная программа "Благоустройство Киришского городского поселения"</t>
  </si>
  <si>
    <t>81.0.00.00000</t>
  </si>
  <si>
    <t>Федеральные проекты, входящие в состав национальных проектов</t>
  </si>
  <si>
    <t>81.1.00.00000</t>
  </si>
  <si>
    <t>Федеральный проект "Формирование комфортной городской среды"</t>
  </si>
  <si>
    <t>81.1.F2.00000</t>
  </si>
  <si>
    <t>Благоустройство общественных территорий</t>
  </si>
  <si>
    <t>81.1.F2.55550</t>
  </si>
  <si>
    <t>81.3.00.00000</t>
  </si>
  <si>
    <t>Мероприятия, направленные на достижение цели федерального проекта "Формирование комфортной городской среды"</t>
  </si>
  <si>
    <t>81.3.01.00000</t>
  </si>
  <si>
    <t>81.3.01.20005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</si>
  <si>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</si>
  <si>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</si>
  <si>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</si>
  <si>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</si>
  <si>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</si>
  <si>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</si>
  <si>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Благоустройство парков и скверов</t>
  </si>
  <si>
    <t>81.4.01.20008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</si>
  <si>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</si>
  <si>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</si>
  <si>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</si>
  <si>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</si>
  <si>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Изготовление (приобретение) праздничных конструкций</t>
  </si>
  <si>
    <t>81.4.01.20011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</si>
  <si>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</si>
  <si>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</si>
  <si>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</si>
  <si>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</si>
  <si>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</si>
  <si>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</si>
  <si>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Проведение мероприятий, указанных в пункте 1 статьи 16.6, пункте 1 статьи 75.1 и пункте 1 статьи 78.2 Федерального закона № 7-ФЗ "Об охране окружающей среды"</t>
  </si>
  <si>
    <t>81.4.01.40024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</si>
  <si>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</si>
  <si>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</si>
  <si>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</si>
  <si>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</si>
  <si>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</si>
  <si>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</si>
  <si>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</si>
  <si>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</si>
  <si>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</si>
  <si>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77.3.00.00000</t>
  </si>
  <si>
    <t>Мероприятия, направленные на реализацию федерального проекта "Патриотическое воспитание"</t>
  </si>
  <si>
    <t>77.3.01.00000</t>
  </si>
  <si>
    <t>Патриотическое воспитание молодежи</t>
  </si>
  <si>
    <t>77.3.01.20701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</si>
  <si>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</si>
  <si>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</si>
  <si>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</si>
  <si>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</si>
  <si>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</si>
  <si>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</si>
  <si>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</si>
  <si>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Поддержка развития общественной инфраструктуры муниципального значения</t>
  </si>
  <si>
    <t>77.4.01.S4840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</si>
  <si>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</si>
  <si>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</si>
  <si>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</si>
  <si>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</si>
  <si>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</si>
  <si>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</si>
  <si>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</si>
  <si>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</si>
  <si>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</si>
  <si>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</si>
  <si>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</si>
  <si>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</si>
  <si>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</si>
  <si>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</si>
  <si>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</si>
  <si>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</si>
  <si>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</si>
  <si>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</si>
  <si>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</si>
  <si>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</si>
  <si>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</si>
  <si>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</si>
  <si>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</si>
  <si>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</si>
  <si>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</si>
  <si>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</si>
  <si>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</si>
  <si>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СОЦИАЛЬНАЯ ПОЛИТИКА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</si>
  <si>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</si>
  <si>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</si>
  <si>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</si>
  <si>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</si>
  <si>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"Социальная поддержка граждан пожилого возраста и инвалидов"</t>
  </si>
  <si>
    <t>72.4.02.00000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</si>
  <si>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</si>
  <si>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</si>
  <si>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</si>
  <si>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</si>
  <si>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</si>
  <si>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</si>
  <si>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</si>
  <si>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</si>
  <si>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</si>
  <si>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</si>
  <si>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</si>
  <si>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</si>
  <si>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</si>
  <si>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</si>
  <si>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</si>
  <si>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</si>
  <si>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320</t>
  </si>
  <si>
    <t>Материальная помощь на питание детей в возрасте до 2-х лет</t>
  </si>
  <si>
    <t>72.4.01.20204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</si>
  <si>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</si>
  <si>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</si>
  <si>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</si>
  <si>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</si>
  <si>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</si>
  <si>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</si>
  <si>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</si>
  <si>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</si>
  <si>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</si>
  <si>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</si>
  <si>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</si>
  <si>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</si>
  <si>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</si>
  <si>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</si>
  <si>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</si>
  <si>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</si>
  <si>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</t>
  </si>
  <si>
    <t>72.4.02.20215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</si>
  <si>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</si>
  <si>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</si>
  <si>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</si>
  <si>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</si>
  <si>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</si>
  <si>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</si>
  <si>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Поддержка граждан, нуждающихся в улучшении жилищных условий</t>
  </si>
  <si>
    <t>76.4.01.20601</t>
  </si>
  <si>
    <t>Другие вопросы в области социальной политики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</si>
  <si>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</si>
  <si>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</si>
  <si>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</si>
  <si>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</si>
  <si>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</si>
  <si>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Федеральные проекты, не входящие в состав национальных проектов</t>
  </si>
  <si>
    <t>78.2.00.00000</t>
  </si>
  <si>
    <t>Федеральный проект "Развитие физической культуры и массового спорта"</t>
  </si>
  <si>
    <t>78.2.01.00000</t>
  </si>
  <si>
    <t>Реконструкция стадиона Нефтяник</t>
  </si>
  <si>
    <t>78.2.01.20801</t>
  </si>
  <si>
    <t>Бюджетные инвестиции</t>
  </si>
  <si>
    <t>410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</si>
  <si>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</si>
  <si>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</si>
  <si>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</si>
  <si>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</si>
  <si>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</si>
  <si>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</si>
  <si>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</si>
  <si>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Премии и гранты</t>
  </si>
  <si>
    <t>350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</si>
  <si>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</si>
  <si>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</si>
  <si>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</si>
  <si>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78.4.02.20003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</si>
  <si>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</si>
  <si>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</si>
  <si>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</si>
  <si>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</si>
  <si>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</si>
  <si>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</si>
  <si>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</si>
  <si>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</si>
  <si>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</si>
  <si>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</si>
  <si>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Материальное стимулирование управленческой команды муниципального образования Киришское городское поселение Киришского муниципального района Ленинградской области</t>
  </si>
  <si>
    <t>11.1.01.55490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</si>
  <si>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</si>
  <si>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</si>
  <si>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</si>
  <si>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</si>
  <si>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Всего</t>
  </si>
  <si>
    <t>Резервные фонды</t>
  </si>
  <si>
    <t>Резервные средства</t>
  </si>
  <si>
    <t>870</t>
  </si>
  <si>
    <t>(в редакции решения от  от 12.12.2023 № 44/239)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</si>
</sst>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?"/>
  </numFmts>
  <fonts count="11" x14ac:knownFonts="1"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Times New Roman CYR"/>
      <family val="1"/>
      <charset val="204"/>
    </font>
    <font>
      <sz val="11"/>
      <name val="Calibri"/>
      <family val="2"/>
      <scheme val="minor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vertical="top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vertical="center"/>
    </xf>
    <xf numFmtId="0" fontId="9" fillId="0" borderId="2" xfId="0" applyNumberFormat="1" applyFont="1" applyFill="1" applyBorder="1" applyAlignment="1">
      <alignment vertical="center" wrapText="1"/>
    </xf>
    <xf numFmtId="0" fontId="9" fillId="0" borderId="2" xfId="0" applyNumberFormat="1" applyFont="1" applyFill="1" applyBorder="1" applyAlignment="1">
      <alignment vertical="center"/>
    </xf>
    <xf numFmtId="4" fontId="9" fillId="0" borderId="2" xfId="0" applyNumberFormat="1" applyFont="1" applyFill="1" applyBorder="1" applyAlignment="1">
      <alignment vertical="center"/>
    </xf>
    <xf numFmtId="0" fontId="10" fillId="0" borderId="2" xfId="0" applyNumberFormat="1" applyFont="1" applyFill="1" applyBorder="1" applyAlignment="1">
      <alignment vertical="center" wrapText="1"/>
    </xf>
    <xf numFmtId="0" fontId="10" fillId="0" borderId="2" xfId="0" applyNumberFormat="1" applyFont="1" applyFill="1" applyBorder="1" applyAlignment="1">
      <alignment vertical="center"/>
    </xf>
    <xf numFmtId="4" fontId="10" fillId="0" borderId="2" xfId="0" applyNumberFormat="1" applyFont="1" applyFill="1" applyBorder="1" applyAlignment="1">
      <alignment vertical="center"/>
    </xf>
    <xf numFmtId="164" fontId="10" fillId="0" borderId="2" xfId="0" applyNumberFormat="1" applyFont="1" applyFill="1" applyBorder="1" applyAlignment="1">
      <alignment vertical="center" wrapText="1"/>
    </xf>
    <xf numFmtId="4" fontId="9" fillId="0" borderId="2" xfId="0" applyNumberFormat="1" applyFont="1" applyFill="1" applyBorder="1" applyAlignment="1">
      <alignment horizontal="right"/>
    </xf>
    <xf numFmtId="4" fontId="10" fillId="0" borderId="2" xfId="0" applyNumberFormat="1" applyFont="1" applyFill="1" applyBorder="1" applyAlignment="1">
      <alignment horizontal="right"/>
    </xf>
    <xf numFmtId="49" fontId="9" fillId="0" borderId="2" xfId="0" applyNumberFormat="1" applyFont="1" applyFill="1" applyBorder="1" applyAlignment="1">
      <alignment horizontal="justify" vertical="center" wrapText="1"/>
    </xf>
    <xf numFmtId="49" fontId="10" fillId="0" borderId="2" xfId="0" applyNumberFormat="1" applyFont="1" applyFill="1" applyBorder="1" applyAlignment="1">
      <alignment horizontal="justify" vertical="center" wrapText="1"/>
    </xf>
    <xf numFmtId="49" fontId="9" fillId="0" borderId="2" xfId="0" applyNumberFormat="1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left" vertical="center" wrapText="1"/>
    </xf>
    <xf numFmtId="43" fontId="4" fillId="2" borderId="1" xfId="0" applyNumberFormat="1" applyFont="1" applyFill="1" applyBorder="1"/>
    <xf numFmtId="0" fontId="7" fillId="2" borderId="1" xfId="0" applyFont="1" applyFill="1" applyBorder="1" applyAlignment="1">
      <alignment horizontal="right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95"/>
  <sheetViews>
    <sheetView tabSelected="1" zoomScaleNormal="100" zoomScaleSheetLayoutView="100" workbookViewId="0">
      <selection activeCell="E8" sqref="E8:G8"/>
    </sheetView>
  </sheetViews>
  <sheetFormatPr defaultColWidth="8.85546875" defaultRowHeight="10.15" customHeight="1" x14ac:dyDescent="0.25"/>
  <cols>
    <col min="1" max="1" width="43.140625" style="3" customWidth="1"/>
    <col min="2" max="2" width="16.7109375" style="3" customWidth="1"/>
    <col min="3" max="3" width="10.7109375" style="3" customWidth="1"/>
    <col min="4" max="4" width="11.7109375" style="3" customWidth="1"/>
    <col min="5" max="5" width="16.28515625" style="3" customWidth="1"/>
    <col min="6" max="6" width="12.42578125" style="3" customWidth="1"/>
    <col min="7" max="7" width="19.5703125" style="3" customWidth="1"/>
    <col min="8" max="8" width="8.85546875" style="3"/>
    <col min="9" max="9" width="11.140625" style="3" hidden="1" customWidth="1"/>
    <col min="10" max="10" width="8.85546875" style="3" hidden="1" customWidth="1"/>
    <col min="11" max="11" width="12" style="3" hidden="1" customWidth="1"/>
    <col min="12" max="12" width="8.85546875" style="3" hidden="1" customWidth="1"/>
    <col min="13" max="13" width="17.5703125" style="3" hidden="1" customWidth="1"/>
    <col min="14" max="14" width="15" style="3" hidden="1" customWidth="1"/>
    <col min="15" max="16" width="8.85546875" style="3" customWidth="1"/>
    <col min="17" max="16384" width="8.85546875" style="3"/>
  </cols>
  <sheetData>
    <row r="1" spans="1:13" s="1" customFormat="1" ht="16.5" customHeight="1" x14ac:dyDescent="0.25">
      <c r="D1" s="2"/>
      <c r="E1" s="29" t="s">
        <v>6</v>
      </c>
      <c r="F1" s="29"/>
      <c r="G1" s="29"/>
    </row>
    <row r="2" spans="1:13" s="1" customFormat="1" ht="16.5" customHeight="1" x14ac:dyDescent="0.25">
      <c r="D2" s="2"/>
      <c r="E2" s="29" t="s">
        <v>7</v>
      </c>
      <c r="F2" s="29"/>
      <c r="G2" s="29"/>
    </row>
    <row r="3" spans="1:13" s="1" customFormat="1" ht="16.5" customHeight="1" x14ac:dyDescent="0.25">
      <c r="D3" s="2"/>
      <c r="E3" s="29" t="s">
        <v>8</v>
      </c>
      <c r="F3" s="29"/>
      <c r="G3" s="29"/>
    </row>
    <row r="4" spans="1:13" s="1" customFormat="1" ht="16.5" customHeight="1" x14ac:dyDescent="0.25">
      <c r="D4" s="2"/>
      <c r="E4" s="29" t="s">
        <v>9</v>
      </c>
      <c r="F4" s="29"/>
      <c r="G4" s="29"/>
    </row>
    <row r="5" spans="1:13" s="1" customFormat="1" ht="16.5" customHeight="1" x14ac:dyDescent="0.25">
      <c r="D5" s="2"/>
      <c r="E5" s="23" t="s">
        <v>10</v>
      </c>
      <c r="F5" s="23"/>
      <c r="G5" s="23"/>
    </row>
    <row r="6" spans="1:13" s="1" customFormat="1" ht="16.5" customHeight="1" x14ac:dyDescent="0.25">
      <c r="D6" s="2"/>
      <c r="E6" s="23" t="s">
        <v>11</v>
      </c>
      <c r="F6" s="23"/>
      <c r="G6" s="23"/>
    </row>
    <row r="7" spans="1:13" s="1" customFormat="1" ht="16.5" customHeight="1" x14ac:dyDescent="0.25">
      <c r="D7" s="2"/>
      <c r="E7" s="29" t="s">
        <v>12</v>
      </c>
      <c r="F7" s="29"/>
      <c r="G7" s="29"/>
    </row>
    <row r="8" spans="1:13" s="1" customFormat="1" ht="16.5" customHeight="1" x14ac:dyDescent="0.25">
      <c r="D8" s="2"/>
      <c r="E8" s="23" t="s">
        <v>379</v>
      </c>
      <c r="F8" s="23"/>
      <c r="G8" s="23"/>
    </row>
    <row r="9" spans="1:13" s="1" customFormat="1" ht="16.5" customHeight="1" x14ac:dyDescent="0.25">
      <c r="D9" s="2"/>
      <c r="E9" s="2"/>
      <c r="F9" s="7"/>
      <c r="G9" s="7"/>
    </row>
    <row r="10" spans="1:13" ht="79.150000000000006" customHeight="1" x14ac:dyDescent="0.25">
      <c r="A10" s="24" t="s">
        <v>13</v>
      </c>
      <c r="B10" s="24"/>
      <c r="C10" s="24"/>
      <c r="D10" s="24"/>
      <c r="E10" s="24"/>
      <c r="F10" s="24"/>
      <c r="G10" s="24"/>
    </row>
    <row r="11" spans="1:13" ht="15" x14ac:dyDescent="0.25">
      <c r="A11" s="4"/>
      <c r="B11" s="5"/>
      <c r="C11" s="5"/>
      <c r="D11" s="5"/>
      <c r="E11" s="5"/>
      <c r="F11" s="5"/>
      <c r="G11" s="6" t="s">
        <v>0</v>
      </c>
    </row>
    <row r="12" spans="1:13" ht="15" x14ac:dyDescent="0.25">
      <c r="A12" s="25" t="s">
        <v>14</v>
      </c>
      <c r="B12" s="26" t="s">
        <v>15</v>
      </c>
      <c r="C12" s="26" t="s">
        <v>2</v>
      </c>
      <c r="D12" s="26" t="s">
        <v>3</v>
      </c>
      <c r="E12" s="26" t="s">
        <v>4</v>
      </c>
      <c r="F12" s="27" t="s">
        <v>5</v>
      </c>
      <c r="G12" s="28" t="s">
        <v>1</v>
      </c>
    </row>
    <row r="13" spans="1:13" ht="15" x14ac:dyDescent="0.25">
      <c r="A13" s="25"/>
      <c r="B13" s="26"/>
      <c r="C13" s="26"/>
      <c r="D13" s="26"/>
      <c r="E13" s="26"/>
      <c r="F13" s="27"/>
      <c r="G13" s="28"/>
    </row>
    <row r="14" spans="1:13" ht="78.75" x14ac:dyDescent="0.25">
      <c r="A14" s="9" t="s">
        <v>16</v>
      </c>
      <c r="B14" s="10" t="s">
        <v>17</v>
      </c>
      <c r="C14" s="10"/>
      <c r="D14" s="10"/>
      <c r="E14" s="10"/>
      <c r="F14" s="10"/>
      <c r="G14" s="11">
        <v>724244.52</v>
      </c>
      <c r="I14" s="16">
        <v>746274.22</v>
      </c>
      <c r="K14" s="22">
        <f>G14-I14</f>
        <v>-22029.699999999953</v>
      </c>
      <c r="M14" s="11">
        <v>724244520.38999999</v>
      </c>
    </row>
    <row r="15" spans="1:13" ht="31.5" x14ac:dyDescent="0.25">
      <c r="A15" s="9" t="s">
        <v>18</v>
      </c>
      <c r="B15" s="10" t="s">
        <v>17</v>
      </c>
      <c r="C15" s="10" t="s">
        <v>19</v>
      </c>
      <c r="D15" s="10" t="s">
        <v>20</v>
      </c>
      <c r="E15" s="10"/>
      <c r="F15" s="10"/>
      <c r="G15" s="11">
        <v>26879.9</v>
      </c>
      <c r="I15" s="16">
        <v>29945.52</v>
      </c>
      <c r="K15" s="22">
        <f t="shared" ref="K15:K78" si="0">G15-I15</f>
        <v>-3065.619999999999</v>
      </c>
      <c r="M15" s="11">
        <v>26879904.460000001</v>
      </c>
    </row>
    <row r="16" spans="1:13" ht="78.75" x14ac:dyDescent="0.25">
      <c r="A16" s="9" t="s">
        <v>21</v>
      </c>
      <c r="B16" s="10" t="s">
        <v>17</v>
      </c>
      <c r="C16" s="10" t="s">
        <v>19</v>
      </c>
      <c r="D16" s="10" t="s">
        <v>22</v>
      </c>
      <c r="E16" s="10"/>
      <c r="F16" s="10"/>
      <c r="G16" s="11">
        <v>4062.1</v>
      </c>
      <c r="I16" s="16">
        <v>4062.1</v>
      </c>
      <c r="K16" s="22">
        <f t="shared" si="0"/>
        <v>0</v>
      </c>
      <c r="M16" s="11">
        <v>4062100</v>
      </c>
    </row>
    <row r="17" spans="1:13" ht="94.5" x14ac:dyDescent="0.25">
      <c r="A17" s="12" t="s">
        <v>23</v>
      </c>
      <c r="B17" s="13" t="s">
        <v>17</v>
      </c>
      <c r="C17" s="13" t="s">
        <v>19</v>
      </c>
      <c r="D17" s="13" t="s">
        <v>22</v>
      </c>
      <c r="E17" s="13" t="s">
        <v>24</v>
      </c>
      <c r="F17" s="13"/>
      <c r="G17" s="14">
        <v>4062.1</v>
      </c>
      <c r="I17" s="17">
        <v>4062.1</v>
      </c>
      <c r="K17" s="22">
        <f t="shared" si="0"/>
        <v>0</v>
      </c>
      <c r="M17" s="14">
        <v>4062100</v>
      </c>
    </row>
    <row r="18" spans="1:13" ht="63" x14ac:dyDescent="0.25">
      <c r="A18" s="12" t="s">
        <v>25</v>
      </c>
      <c r="B18" s="13" t="s">
        <v>17</v>
      </c>
      <c r="C18" s="13" t="s">
        <v>19</v>
      </c>
      <c r="D18" s="13" t="s">
        <v>22</v>
      </c>
      <c r="E18" s="13" t="s">
        <v>26</v>
      </c>
      <c r="F18" s="13"/>
      <c r="G18" s="14">
        <v>4062.1</v>
      </c>
      <c r="I18" s="17">
        <v>4062.1</v>
      </c>
      <c r="K18" s="22">
        <f t="shared" si="0"/>
        <v>0</v>
      </c>
      <c r="M18" s="14">
        <v>4062100</v>
      </c>
    </row>
    <row r="19" spans="1:13" ht="15.75" x14ac:dyDescent="0.25">
      <c r="A19" s="12" t="s">
        <v>27</v>
      </c>
      <c r="B19" s="13" t="s">
        <v>17</v>
      </c>
      <c r="C19" s="13" t="s">
        <v>19</v>
      </c>
      <c r="D19" s="13" t="s">
        <v>22</v>
      </c>
      <c r="E19" s="13" t="s">
        <v>28</v>
      </c>
      <c r="F19" s="13"/>
      <c r="G19" s="14">
        <v>4062.1</v>
      </c>
      <c r="I19" s="17">
        <v>4062.1</v>
      </c>
      <c r="K19" s="22">
        <f t="shared" si="0"/>
        <v>0</v>
      </c>
      <c r="M19" s="14">
        <v>4062100</v>
      </c>
    </row>
    <row r="20" spans="1:13" ht="173.25" x14ac:dyDescent="0.25">
      <c r="A20" s="15" t="s">
        <v>29</v>
      </c>
      <c r="B20" s="13" t="s">
        <v>17</v>
      </c>
      <c r="C20" s="13" t="s">
        <v>19</v>
      </c>
      <c r="D20" s="13" t="s">
        <v>22</v>
      </c>
      <c r="E20" s="13" t="s">
        <v>30</v>
      </c>
      <c r="F20" s="13"/>
      <c r="G20" s="14">
        <v>4062.1</v>
      </c>
      <c r="I20" s="17">
        <v>4062.1</v>
      </c>
      <c r="K20" s="22">
        <f t="shared" si="0"/>
        <v>0</v>
      </c>
      <c r="M20" s="14">
        <v>4062100</v>
      </c>
    </row>
    <row r="21" spans="1:13" ht="15.75" x14ac:dyDescent="0.25">
      <c r="A21" s="12" t="s">
        <v>31</v>
      </c>
      <c r="B21" s="13" t="s">
        <v>17</v>
      </c>
      <c r="C21" s="13" t="s">
        <v>19</v>
      </c>
      <c r="D21" s="13" t="s">
        <v>22</v>
      </c>
      <c r="E21" s="13" t="s">
        <v>30</v>
      </c>
      <c r="F21" s="13" t="s">
        <v>32</v>
      </c>
      <c r="G21" s="14">
        <v>4062.1</v>
      </c>
      <c r="I21" s="17">
        <v>4062.1</v>
      </c>
      <c r="K21" s="22">
        <f t="shared" si="0"/>
        <v>0</v>
      </c>
      <c r="M21" s="8">
        <v>4062100</v>
      </c>
    </row>
    <row r="22" spans="1:13" ht="15.75" x14ac:dyDescent="0.25">
      <c r="A22" s="12" t="s">
        <v>33</v>
      </c>
      <c r="B22" s="13" t="s">
        <v>17</v>
      </c>
      <c r="C22" s="13" t="s">
        <v>19</v>
      </c>
      <c r="D22" s="13" t="s">
        <v>22</v>
      </c>
      <c r="E22" s="13" t="s">
        <v>30</v>
      </c>
      <c r="F22" s="13" t="s">
        <v>34</v>
      </c>
      <c r="G22" s="14">
        <v>4062.1</v>
      </c>
      <c r="I22" s="17">
        <v>4062.1</v>
      </c>
      <c r="K22" s="22">
        <f t="shared" si="0"/>
        <v>0</v>
      </c>
      <c r="M22" s="8">
        <v>4062100</v>
      </c>
    </row>
    <row r="23" spans="1:13" ht="15.75" x14ac:dyDescent="0.25">
      <c r="A23" s="18" t="s">
        <v>376</v>
      </c>
      <c r="B23" s="20" t="s">
        <v>17</v>
      </c>
      <c r="C23" s="20" t="s">
        <v>19</v>
      </c>
      <c r="D23" s="20" t="s">
        <v>334</v>
      </c>
      <c r="E23" s="20"/>
      <c r="F23" s="20"/>
      <c r="G23" s="16">
        <v>6392.75</v>
      </c>
      <c r="I23" s="16">
        <v>8911.2800000000007</v>
      </c>
      <c r="K23" s="22">
        <f t="shared" si="0"/>
        <v>-2518.5300000000007</v>
      </c>
      <c r="M23" s="8">
        <v>6392747.5</v>
      </c>
    </row>
    <row r="24" spans="1:13" ht="94.5" x14ac:dyDescent="0.25">
      <c r="A24" s="19" t="s">
        <v>23</v>
      </c>
      <c r="B24" s="21" t="s">
        <v>17</v>
      </c>
      <c r="C24" s="21" t="s">
        <v>19</v>
      </c>
      <c r="D24" s="21" t="s">
        <v>334</v>
      </c>
      <c r="E24" s="21" t="s">
        <v>24</v>
      </c>
      <c r="F24" s="21"/>
      <c r="G24" s="17">
        <v>6392.75</v>
      </c>
      <c r="I24" s="17">
        <v>8411.2800000000007</v>
      </c>
      <c r="K24" s="22">
        <f t="shared" si="0"/>
        <v>-2018.5300000000007</v>
      </c>
      <c r="M24" s="8">
        <v>6392747.5</v>
      </c>
    </row>
    <row r="25" spans="1:13" ht="15.75" x14ac:dyDescent="0.25">
      <c r="A25" s="19" t="s">
        <v>27</v>
      </c>
      <c r="B25" s="21" t="s">
        <v>17</v>
      </c>
      <c r="C25" s="21" t="s">
        <v>19</v>
      </c>
      <c r="D25" s="21" t="s">
        <v>334</v>
      </c>
      <c r="E25" s="21" t="s">
        <v>37</v>
      </c>
      <c r="F25" s="21"/>
      <c r="G25" s="17">
        <v>6392.75</v>
      </c>
      <c r="I25" s="17">
        <v>8411.2800000000007</v>
      </c>
      <c r="K25" s="22">
        <f t="shared" si="0"/>
        <v>-2018.5300000000007</v>
      </c>
      <c r="M25" s="8">
        <v>6392747.5</v>
      </c>
    </row>
    <row r="26" spans="1:13" ht="15.75" x14ac:dyDescent="0.25">
      <c r="A26" s="19" t="s">
        <v>27</v>
      </c>
      <c r="B26" s="21" t="s">
        <v>17</v>
      </c>
      <c r="C26" s="21" t="s">
        <v>19</v>
      </c>
      <c r="D26" s="21" t="s">
        <v>334</v>
      </c>
      <c r="E26" s="21" t="s">
        <v>38</v>
      </c>
      <c r="F26" s="21"/>
      <c r="G26" s="17">
        <v>6392.75</v>
      </c>
      <c r="I26" s="17">
        <v>8411.2800000000007</v>
      </c>
      <c r="K26" s="22">
        <f t="shared" si="0"/>
        <v>-2018.5300000000007</v>
      </c>
      <c r="M26" s="8">
        <v>6392747.5</v>
      </c>
    </row>
    <row r="27" spans="1:13" ht="94.5" x14ac:dyDescent="0.25">
      <c r="A27" s="19" t="s">
        <v>186</v>
      </c>
      <c r="B27" s="21" t="s">
        <v>17</v>
      </c>
      <c r="C27" s="21" t="s">
        <v>19</v>
      </c>
      <c r="D27" s="21" t="s">
        <v>334</v>
      </c>
      <c r="E27" s="21" t="s">
        <v>187</v>
      </c>
      <c r="F27" s="21"/>
      <c r="G27" s="17">
        <v>6392.75</v>
      </c>
      <c r="I27" s="17">
        <v>8411.2800000000007</v>
      </c>
      <c r="K27" s="22">
        <f t="shared" si="0"/>
        <v>-2018.5300000000007</v>
      </c>
      <c r="M27" s="8">
        <v>6392747.5</v>
      </c>
    </row>
    <row r="28" spans="1:13" ht="15.75" x14ac:dyDescent="0.25">
      <c r="A28" s="19" t="s">
        <v>57</v>
      </c>
      <c r="B28" s="21" t="s">
        <v>17</v>
      </c>
      <c r="C28" s="21" t="s">
        <v>19</v>
      </c>
      <c r="D28" s="21" t="s">
        <v>334</v>
      </c>
      <c r="E28" s="21" t="s">
        <v>187</v>
      </c>
      <c r="F28" s="21" t="s">
        <v>58</v>
      </c>
      <c r="G28" s="17">
        <v>6392.75</v>
      </c>
      <c r="I28" s="17">
        <v>8411.2800000000007</v>
      </c>
      <c r="K28" s="22">
        <f t="shared" si="0"/>
        <v>-2018.5300000000007</v>
      </c>
      <c r="M28" s="8">
        <v>6392747.5</v>
      </c>
    </row>
    <row r="29" spans="1:13" ht="15.75" x14ac:dyDescent="0.25">
      <c r="A29" s="19" t="s">
        <v>377</v>
      </c>
      <c r="B29" s="21" t="s">
        <v>17</v>
      </c>
      <c r="C29" s="21" t="s">
        <v>19</v>
      </c>
      <c r="D29" s="21" t="s">
        <v>334</v>
      </c>
      <c r="E29" s="21" t="s">
        <v>187</v>
      </c>
      <c r="F29" s="21" t="s">
        <v>378</v>
      </c>
      <c r="G29" s="17">
        <v>6392.75</v>
      </c>
      <c r="I29" s="17">
        <v>8411.2800000000007</v>
      </c>
      <c r="K29" s="22">
        <f t="shared" si="0"/>
        <v>-2018.5300000000007</v>
      </c>
      <c r="M29" s="8">
        <v>6392747.5</v>
      </c>
    </row>
    <row r="30" spans="1:13" ht="15.75" x14ac:dyDescent="0.25">
      <c r="A30" s="9" t="s">
        <v>35</v>
      </c>
      <c r="B30" s="10" t="s">
        <v>17</v>
      </c>
      <c r="C30" s="10" t="s">
        <v>19</v>
      </c>
      <c r="D30" s="10" t="s">
        <v>36</v>
      </c>
      <c r="E30" s="10"/>
      <c r="F30" s="10"/>
      <c r="G30" s="11">
        <v>16425.05</v>
      </c>
      <c r="I30" s="16">
        <v>16972.14</v>
      </c>
      <c r="K30" s="22">
        <f t="shared" si="0"/>
        <v>-547.09000000000015</v>
      </c>
      <c r="M30" s="11">
        <v>16425056.960000001</v>
      </c>
    </row>
    <row r="31" spans="1:13" ht="94.5" x14ac:dyDescent="0.25">
      <c r="A31" s="12" t="s">
        <v>23</v>
      </c>
      <c r="B31" s="13" t="s">
        <v>17</v>
      </c>
      <c r="C31" s="13" t="s">
        <v>19</v>
      </c>
      <c r="D31" s="13" t="s">
        <v>36</v>
      </c>
      <c r="E31" s="13" t="s">
        <v>24</v>
      </c>
      <c r="F31" s="13"/>
      <c r="G31" s="14">
        <v>9752.15</v>
      </c>
      <c r="I31" s="17">
        <v>9799.82</v>
      </c>
      <c r="K31" s="22">
        <f t="shared" si="0"/>
        <v>-47.670000000000073</v>
      </c>
      <c r="M31" s="14">
        <v>9752149.8499999996</v>
      </c>
    </row>
    <row r="32" spans="1:13" ht="15.75" x14ac:dyDescent="0.25">
      <c r="A32" s="12" t="s">
        <v>27</v>
      </c>
      <c r="B32" s="13" t="s">
        <v>17</v>
      </c>
      <c r="C32" s="13" t="s">
        <v>19</v>
      </c>
      <c r="D32" s="13" t="s">
        <v>36</v>
      </c>
      <c r="E32" s="13" t="s">
        <v>37</v>
      </c>
      <c r="F32" s="13"/>
      <c r="G32" s="14">
        <v>9752.15</v>
      </c>
      <c r="I32" s="17">
        <v>9799.82</v>
      </c>
      <c r="K32" s="22">
        <f t="shared" si="0"/>
        <v>-47.670000000000073</v>
      </c>
      <c r="M32" s="14">
        <v>9752149.8499999996</v>
      </c>
    </row>
    <row r="33" spans="1:13" ht="15.75" x14ac:dyDescent="0.25">
      <c r="A33" s="12" t="s">
        <v>27</v>
      </c>
      <c r="B33" s="13" t="s">
        <v>17</v>
      </c>
      <c r="C33" s="13" t="s">
        <v>19</v>
      </c>
      <c r="D33" s="13" t="s">
        <v>36</v>
      </c>
      <c r="E33" s="13" t="s">
        <v>38</v>
      </c>
      <c r="F33" s="13"/>
      <c r="G33" s="14">
        <v>9752.15</v>
      </c>
      <c r="I33" s="17">
        <v>9799.82</v>
      </c>
      <c r="K33" s="22">
        <f t="shared" si="0"/>
        <v>-47.670000000000073</v>
      </c>
      <c r="M33" s="14">
        <v>9752149.8499999996</v>
      </c>
    </row>
    <row r="34" spans="1:13" ht="31.5" x14ac:dyDescent="0.25">
      <c r="A34" s="12" t="s">
        <v>39</v>
      </c>
      <c r="B34" s="13" t="s">
        <v>17</v>
      </c>
      <c r="C34" s="13" t="s">
        <v>19</v>
      </c>
      <c r="D34" s="13" t="s">
        <v>36</v>
      </c>
      <c r="E34" s="13" t="s">
        <v>40</v>
      </c>
      <c r="F34" s="13"/>
      <c r="G34" s="14">
        <v>5570.63</v>
      </c>
      <c r="I34" s="17">
        <v>5570.63</v>
      </c>
      <c r="K34" s="22">
        <f t="shared" si="0"/>
        <v>0</v>
      </c>
      <c r="M34" s="14">
        <v>5570630</v>
      </c>
    </row>
    <row r="35" spans="1:13" ht="94.5" x14ac:dyDescent="0.25">
      <c r="A35" s="12" t="s">
        <v>41</v>
      </c>
      <c r="B35" s="13" t="s">
        <v>17</v>
      </c>
      <c r="C35" s="13" t="s">
        <v>19</v>
      </c>
      <c r="D35" s="13" t="s">
        <v>36</v>
      </c>
      <c r="E35" s="13" t="s">
        <v>40</v>
      </c>
      <c r="F35" s="13" t="s">
        <v>42</v>
      </c>
      <c r="G35" s="14">
        <v>5485.21</v>
      </c>
      <c r="I35" s="17">
        <v>5485.21</v>
      </c>
      <c r="K35" s="22">
        <f t="shared" si="0"/>
        <v>0</v>
      </c>
      <c r="M35" s="8">
        <v>5485210</v>
      </c>
    </row>
    <row r="36" spans="1:13" ht="31.5" x14ac:dyDescent="0.25">
      <c r="A36" s="12" t="s">
        <v>43</v>
      </c>
      <c r="B36" s="13" t="s">
        <v>17</v>
      </c>
      <c r="C36" s="13" t="s">
        <v>19</v>
      </c>
      <c r="D36" s="13" t="s">
        <v>36</v>
      </c>
      <c r="E36" s="13" t="s">
        <v>40</v>
      </c>
      <c r="F36" s="13" t="s">
        <v>44</v>
      </c>
      <c r="G36" s="14">
        <v>5485.21</v>
      </c>
      <c r="I36" s="17">
        <v>5485.21</v>
      </c>
      <c r="K36" s="22">
        <f t="shared" si="0"/>
        <v>0</v>
      </c>
      <c r="M36" s="8">
        <v>5485210</v>
      </c>
    </row>
    <row r="37" spans="1:13" ht="47.25" x14ac:dyDescent="0.25">
      <c r="A37" s="12" t="s">
        <v>45</v>
      </c>
      <c r="B37" s="13" t="s">
        <v>17</v>
      </c>
      <c r="C37" s="13" t="s">
        <v>19</v>
      </c>
      <c r="D37" s="13" t="s">
        <v>36</v>
      </c>
      <c r="E37" s="13" t="s">
        <v>40</v>
      </c>
      <c r="F37" s="13" t="s">
        <v>46</v>
      </c>
      <c r="G37" s="14">
        <v>85.42</v>
      </c>
      <c r="I37" s="17">
        <v>85.42</v>
      </c>
      <c r="K37" s="22">
        <f t="shared" si="0"/>
        <v>0</v>
      </c>
      <c r="M37" s="8">
        <v>85420</v>
      </c>
    </row>
    <row r="38" spans="1:13" ht="47.25" x14ac:dyDescent="0.25">
      <c r="A38" s="12" t="s">
        <v>47</v>
      </c>
      <c r="B38" s="13" t="s">
        <v>17</v>
      </c>
      <c r="C38" s="13" t="s">
        <v>19</v>
      </c>
      <c r="D38" s="13" t="s">
        <v>36</v>
      </c>
      <c r="E38" s="13" t="s">
        <v>40</v>
      </c>
      <c r="F38" s="13" t="s">
        <v>48</v>
      </c>
      <c r="G38" s="14">
        <v>85.42</v>
      </c>
      <c r="I38" s="17">
        <v>85.42</v>
      </c>
      <c r="K38" s="22">
        <f t="shared" si="0"/>
        <v>0</v>
      </c>
      <c r="M38" s="8">
        <v>85420</v>
      </c>
    </row>
    <row r="39" spans="1:13" ht="78.75" x14ac:dyDescent="0.25">
      <c r="A39" s="12" t="s">
        <v>49</v>
      </c>
      <c r="B39" s="13" t="s">
        <v>17</v>
      </c>
      <c r="C39" s="13" t="s">
        <v>19</v>
      </c>
      <c r="D39" s="13" t="s">
        <v>36</v>
      </c>
      <c r="E39" s="13" t="s">
        <v>50</v>
      </c>
      <c r="F39" s="13"/>
      <c r="G39" s="14">
        <v>1562.94</v>
      </c>
      <c r="I39" s="17">
        <v>1539.83</v>
      </c>
      <c r="K39" s="22">
        <f t="shared" si="0"/>
        <v>23.110000000000127</v>
      </c>
      <c r="M39" s="14">
        <v>1562934.63</v>
      </c>
    </row>
    <row r="40" spans="1:13" ht="47.25" x14ac:dyDescent="0.25">
      <c r="A40" s="12" t="s">
        <v>45</v>
      </c>
      <c r="B40" s="13" t="s">
        <v>17</v>
      </c>
      <c r="C40" s="13" t="s">
        <v>19</v>
      </c>
      <c r="D40" s="13" t="s">
        <v>36</v>
      </c>
      <c r="E40" s="13" t="s">
        <v>50</v>
      </c>
      <c r="F40" s="13" t="s">
        <v>46</v>
      </c>
      <c r="G40" s="14">
        <v>1562.94</v>
      </c>
      <c r="I40" s="17">
        <v>1539.83</v>
      </c>
      <c r="K40" s="22">
        <f t="shared" si="0"/>
        <v>23.110000000000127</v>
      </c>
      <c r="M40" s="8">
        <v>1562934.63</v>
      </c>
    </row>
    <row r="41" spans="1:13" ht="47.25" x14ac:dyDescent="0.25">
      <c r="A41" s="12" t="s">
        <v>47</v>
      </c>
      <c r="B41" s="13" t="s">
        <v>17</v>
      </c>
      <c r="C41" s="13" t="s">
        <v>19</v>
      </c>
      <c r="D41" s="13" t="s">
        <v>36</v>
      </c>
      <c r="E41" s="13" t="s">
        <v>50</v>
      </c>
      <c r="F41" s="13" t="s">
        <v>48</v>
      </c>
      <c r="G41" s="14">
        <v>1562.94</v>
      </c>
      <c r="I41" s="17">
        <v>1539.83</v>
      </c>
      <c r="K41" s="22">
        <f t="shared" si="0"/>
        <v>23.110000000000127</v>
      </c>
      <c r="M41" s="8">
        <v>1562934.63</v>
      </c>
    </row>
    <row r="42" spans="1:13" ht="94.5" x14ac:dyDescent="0.25">
      <c r="A42" s="12" t="s">
        <v>51</v>
      </c>
      <c r="B42" s="13" t="s">
        <v>17</v>
      </c>
      <c r="C42" s="13" t="s">
        <v>19</v>
      </c>
      <c r="D42" s="13" t="s">
        <v>36</v>
      </c>
      <c r="E42" s="13" t="s">
        <v>52</v>
      </c>
      <c r="F42" s="13"/>
      <c r="G42" s="14">
        <v>160.37</v>
      </c>
      <c r="I42" s="17">
        <v>160.37</v>
      </c>
      <c r="K42" s="22">
        <f t="shared" si="0"/>
        <v>0</v>
      </c>
      <c r="M42" s="14">
        <v>160370</v>
      </c>
    </row>
    <row r="43" spans="1:13" ht="47.25" x14ac:dyDescent="0.25">
      <c r="A43" s="12" t="s">
        <v>45</v>
      </c>
      <c r="B43" s="13" t="s">
        <v>17</v>
      </c>
      <c r="C43" s="13" t="s">
        <v>19</v>
      </c>
      <c r="D43" s="13" t="s">
        <v>36</v>
      </c>
      <c r="E43" s="13" t="s">
        <v>52</v>
      </c>
      <c r="F43" s="13" t="s">
        <v>46</v>
      </c>
      <c r="G43" s="14">
        <v>160.37</v>
      </c>
      <c r="I43" s="17">
        <v>160.37</v>
      </c>
      <c r="K43" s="22">
        <f t="shared" si="0"/>
        <v>0</v>
      </c>
      <c r="M43" s="8">
        <v>160370</v>
      </c>
    </row>
    <row r="44" spans="1:13" ht="47.25" x14ac:dyDescent="0.25">
      <c r="A44" s="12" t="s">
        <v>47</v>
      </c>
      <c r="B44" s="13" t="s">
        <v>17</v>
      </c>
      <c r="C44" s="13" t="s">
        <v>19</v>
      </c>
      <c r="D44" s="13" t="s">
        <v>36</v>
      </c>
      <c r="E44" s="13" t="s">
        <v>52</v>
      </c>
      <c r="F44" s="13" t="s">
        <v>48</v>
      </c>
      <c r="G44" s="14">
        <v>160.37</v>
      </c>
      <c r="I44" s="17">
        <v>160.37</v>
      </c>
      <c r="K44" s="22">
        <f t="shared" si="0"/>
        <v>0</v>
      </c>
      <c r="M44" s="8">
        <v>160370</v>
      </c>
    </row>
    <row r="45" spans="1:13" ht="94.5" x14ac:dyDescent="0.25">
      <c r="A45" s="12" t="s">
        <v>53</v>
      </c>
      <c r="B45" s="13" t="s">
        <v>17</v>
      </c>
      <c r="C45" s="13" t="s">
        <v>19</v>
      </c>
      <c r="D45" s="13" t="s">
        <v>36</v>
      </c>
      <c r="E45" s="13" t="s">
        <v>54</v>
      </c>
      <c r="F45" s="13"/>
      <c r="G45" s="14">
        <v>2139.61</v>
      </c>
      <c r="I45" s="17">
        <v>2210.39</v>
      </c>
      <c r="K45" s="22">
        <f t="shared" si="0"/>
        <v>-70.779999999999745</v>
      </c>
      <c r="M45" s="14">
        <v>2139612.2200000002</v>
      </c>
    </row>
    <row r="46" spans="1:13" ht="47.25" x14ac:dyDescent="0.25">
      <c r="A46" s="12" t="s">
        <v>45</v>
      </c>
      <c r="B46" s="13" t="s">
        <v>17</v>
      </c>
      <c r="C46" s="13" t="s">
        <v>19</v>
      </c>
      <c r="D46" s="13" t="s">
        <v>36</v>
      </c>
      <c r="E46" s="13" t="s">
        <v>54</v>
      </c>
      <c r="F46" s="13" t="s">
        <v>46</v>
      </c>
      <c r="G46" s="14">
        <v>2139.61</v>
      </c>
      <c r="I46" s="17">
        <v>2210.39</v>
      </c>
      <c r="K46" s="22">
        <f t="shared" si="0"/>
        <v>-70.779999999999745</v>
      </c>
      <c r="M46" s="8">
        <v>2139612.2200000002</v>
      </c>
    </row>
    <row r="47" spans="1:13" ht="47.25" x14ac:dyDescent="0.25">
      <c r="A47" s="12" t="s">
        <v>47</v>
      </c>
      <c r="B47" s="13" t="s">
        <v>17</v>
      </c>
      <c r="C47" s="13" t="s">
        <v>19</v>
      </c>
      <c r="D47" s="13" t="s">
        <v>36</v>
      </c>
      <c r="E47" s="13" t="s">
        <v>54</v>
      </c>
      <c r="F47" s="13" t="s">
        <v>48</v>
      </c>
      <c r="G47" s="14">
        <v>2139.61</v>
      </c>
      <c r="I47" s="17">
        <v>2210.39</v>
      </c>
      <c r="K47" s="22">
        <f t="shared" si="0"/>
        <v>-70.779999999999745</v>
      </c>
      <c r="M47" s="8">
        <v>2139612.2200000002</v>
      </c>
    </row>
    <row r="48" spans="1:13" ht="126" x14ac:dyDescent="0.25">
      <c r="A48" s="12" t="s">
        <v>55</v>
      </c>
      <c r="B48" s="13" t="s">
        <v>17</v>
      </c>
      <c r="C48" s="13" t="s">
        <v>19</v>
      </c>
      <c r="D48" s="13" t="s">
        <v>36</v>
      </c>
      <c r="E48" s="13" t="s">
        <v>56</v>
      </c>
      <c r="F48" s="13"/>
      <c r="G48" s="14">
        <v>318.60000000000002</v>
      </c>
      <c r="I48" s="17">
        <v>318.60000000000002</v>
      </c>
      <c r="K48" s="22">
        <f t="shared" si="0"/>
        <v>0</v>
      </c>
      <c r="M48" s="14">
        <v>318603</v>
      </c>
    </row>
    <row r="49" spans="1:13" ht="47.25" x14ac:dyDescent="0.25">
      <c r="A49" s="12" t="s">
        <v>45</v>
      </c>
      <c r="B49" s="13" t="s">
        <v>17</v>
      </c>
      <c r="C49" s="13" t="s">
        <v>19</v>
      </c>
      <c r="D49" s="13" t="s">
        <v>36</v>
      </c>
      <c r="E49" s="13" t="s">
        <v>56</v>
      </c>
      <c r="F49" s="13" t="s">
        <v>46</v>
      </c>
      <c r="G49" s="14">
        <v>148.5</v>
      </c>
      <c r="I49" s="17">
        <v>148.5</v>
      </c>
      <c r="K49" s="22">
        <f t="shared" si="0"/>
        <v>0</v>
      </c>
      <c r="M49" s="8">
        <v>148503</v>
      </c>
    </row>
    <row r="50" spans="1:13" ht="47.25" x14ac:dyDescent="0.25">
      <c r="A50" s="12" t="s">
        <v>47</v>
      </c>
      <c r="B50" s="13" t="s">
        <v>17</v>
      </c>
      <c r="C50" s="13" t="s">
        <v>19</v>
      </c>
      <c r="D50" s="13" t="s">
        <v>36</v>
      </c>
      <c r="E50" s="13" t="s">
        <v>56</v>
      </c>
      <c r="F50" s="13" t="s">
        <v>48</v>
      </c>
      <c r="G50" s="14">
        <v>148.5</v>
      </c>
      <c r="I50" s="17">
        <v>148.5</v>
      </c>
      <c r="K50" s="22">
        <f t="shared" si="0"/>
        <v>0</v>
      </c>
      <c r="M50" s="8">
        <v>148503</v>
      </c>
    </row>
    <row r="51" spans="1:13" ht="15.75" x14ac:dyDescent="0.25">
      <c r="A51" s="12" t="s">
        <v>57</v>
      </c>
      <c r="B51" s="13" t="s">
        <v>17</v>
      </c>
      <c r="C51" s="13" t="s">
        <v>19</v>
      </c>
      <c r="D51" s="13" t="s">
        <v>36</v>
      </c>
      <c r="E51" s="13" t="s">
        <v>56</v>
      </c>
      <c r="F51" s="13" t="s">
        <v>58</v>
      </c>
      <c r="G51" s="14">
        <v>170.1</v>
      </c>
      <c r="I51" s="17">
        <v>170.1</v>
      </c>
      <c r="K51" s="22">
        <f t="shared" si="0"/>
        <v>0</v>
      </c>
      <c r="M51" s="8">
        <v>170100</v>
      </c>
    </row>
    <row r="52" spans="1:13" ht="15.75" x14ac:dyDescent="0.25">
      <c r="A52" s="12" t="s">
        <v>59</v>
      </c>
      <c r="B52" s="13" t="s">
        <v>17</v>
      </c>
      <c r="C52" s="13" t="s">
        <v>19</v>
      </c>
      <c r="D52" s="13" t="s">
        <v>36</v>
      </c>
      <c r="E52" s="13" t="s">
        <v>56</v>
      </c>
      <c r="F52" s="13" t="s">
        <v>60</v>
      </c>
      <c r="G52" s="14">
        <v>4</v>
      </c>
      <c r="I52" s="17">
        <v>4</v>
      </c>
      <c r="K52" s="22">
        <f t="shared" si="0"/>
        <v>0</v>
      </c>
      <c r="M52" s="8">
        <v>4000</v>
      </c>
    </row>
    <row r="53" spans="1:13" ht="15.75" x14ac:dyDescent="0.25">
      <c r="A53" s="12" t="s">
        <v>61</v>
      </c>
      <c r="B53" s="13" t="s">
        <v>17</v>
      </c>
      <c r="C53" s="13" t="s">
        <v>19</v>
      </c>
      <c r="D53" s="13" t="s">
        <v>36</v>
      </c>
      <c r="E53" s="13" t="s">
        <v>56</v>
      </c>
      <c r="F53" s="13" t="s">
        <v>62</v>
      </c>
      <c r="G53" s="14">
        <v>166.1</v>
      </c>
      <c r="I53" s="17">
        <v>166.1</v>
      </c>
      <c r="K53" s="22">
        <f t="shared" si="0"/>
        <v>0</v>
      </c>
      <c r="M53" s="8">
        <v>166100</v>
      </c>
    </row>
    <row r="54" spans="1:13" ht="47.25" x14ac:dyDescent="0.25">
      <c r="A54" s="12" t="s">
        <v>63</v>
      </c>
      <c r="B54" s="13" t="s">
        <v>17</v>
      </c>
      <c r="C54" s="13" t="s">
        <v>19</v>
      </c>
      <c r="D54" s="13" t="s">
        <v>36</v>
      </c>
      <c r="E54" s="13" t="s">
        <v>64</v>
      </c>
      <c r="F54" s="13"/>
      <c r="G54" s="14">
        <v>1696.32</v>
      </c>
      <c r="I54" s="17">
        <v>1696.32</v>
      </c>
      <c r="K54" s="22">
        <f t="shared" si="0"/>
        <v>0</v>
      </c>
      <c r="M54" s="14">
        <v>1696324.61</v>
      </c>
    </row>
    <row r="55" spans="1:13" ht="15.75" x14ac:dyDescent="0.25">
      <c r="A55" s="12" t="s">
        <v>65</v>
      </c>
      <c r="B55" s="13" t="s">
        <v>17</v>
      </c>
      <c r="C55" s="13" t="s">
        <v>19</v>
      </c>
      <c r="D55" s="13" t="s">
        <v>36</v>
      </c>
      <c r="E55" s="13" t="s">
        <v>66</v>
      </c>
      <c r="F55" s="13"/>
      <c r="G55" s="14">
        <v>1696.32</v>
      </c>
      <c r="I55" s="17">
        <v>1696.32</v>
      </c>
      <c r="K55" s="22">
        <f t="shared" si="0"/>
        <v>0</v>
      </c>
      <c r="M55" s="14">
        <v>1696324.61</v>
      </c>
    </row>
    <row r="56" spans="1:13" ht="47.25" x14ac:dyDescent="0.25">
      <c r="A56" s="12" t="s">
        <v>67</v>
      </c>
      <c r="B56" s="13" t="s">
        <v>17</v>
      </c>
      <c r="C56" s="13" t="s">
        <v>19</v>
      </c>
      <c r="D56" s="13" t="s">
        <v>36</v>
      </c>
      <c r="E56" s="13" t="s">
        <v>68</v>
      </c>
      <c r="F56" s="13"/>
      <c r="G56" s="14">
        <v>1696.32</v>
      </c>
      <c r="I56" s="17">
        <v>1696.32</v>
      </c>
      <c r="K56" s="22">
        <f t="shared" si="0"/>
        <v>0</v>
      </c>
      <c r="M56" s="14">
        <v>1696324.61</v>
      </c>
    </row>
    <row r="57" spans="1:13" ht="31.5" x14ac:dyDescent="0.25">
      <c r="A57" s="12" t="s">
        <v>69</v>
      </c>
      <c r="B57" s="13" t="s">
        <v>17</v>
      </c>
      <c r="C57" s="13" t="s">
        <v>19</v>
      </c>
      <c r="D57" s="13" t="s">
        <v>36</v>
      </c>
      <c r="E57" s="13" t="s">
        <v>70</v>
      </c>
      <c r="F57" s="13"/>
      <c r="G57" s="14">
        <v>1696.32</v>
      </c>
      <c r="I57" s="17">
        <v>1696.32</v>
      </c>
      <c r="K57" s="22">
        <f t="shared" si="0"/>
        <v>0</v>
      </c>
      <c r="M57" s="14">
        <v>1696324.61</v>
      </c>
    </row>
    <row r="58" spans="1:13" ht="47.25" x14ac:dyDescent="0.25">
      <c r="A58" s="12" t="s">
        <v>45</v>
      </c>
      <c r="B58" s="13" t="s">
        <v>17</v>
      </c>
      <c r="C58" s="13" t="s">
        <v>19</v>
      </c>
      <c r="D58" s="13" t="s">
        <v>36</v>
      </c>
      <c r="E58" s="13" t="s">
        <v>70</v>
      </c>
      <c r="F58" s="13" t="s">
        <v>46</v>
      </c>
      <c r="G58" s="14">
        <v>1696.32</v>
      </c>
      <c r="I58" s="17">
        <v>1696.32</v>
      </c>
      <c r="K58" s="22">
        <f t="shared" si="0"/>
        <v>0</v>
      </c>
      <c r="M58" s="8">
        <v>1696324.61</v>
      </c>
    </row>
    <row r="59" spans="1:13" ht="47.25" x14ac:dyDescent="0.25">
      <c r="A59" s="12" t="s">
        <v>47</v>
      </c>
      <c r="B59" s="13" t="s">
        <v>17</v>
      </c>
      <c r="C59" s="13" t="s">
        <v>19</v>
      </c>
      <c r="D59" s="13" t="s">
        <v>36</v>
      </c>
      <c r="E59" s="13" t="s">
        <v>70</v>
      </c>
      <c r="F59" s="13" t="s">
        <v>48</v>
      </c>
      <c r="G59" s="14">
        <v>1696.32</v>
      </c>
      <c r="I59" s="17">
        <v>1696.32</v>
      </c>
      <c r="K59" s="22">
        <f t="shared" si="0"/>
        <v>0</v>
      </c>
      <c r="M59" s="8">
        <v>1696324.61</v>
      </c>
    </row>
    <row r="60" spans="1:13" ht="47.25" x14ac:dyDescent="0.25">
      <c r="A60" s="12" t="s">
        <v>71</v>
      </c>
      <c r="B60" s="13" t="s">
        <v>17</v>
      </c>
      <c r="C60" s="13" t="s">
        <v>19</v>
      </c>
      <c r="D60" s="13" t="s">
        <v>36</v>
      </c>
      <c r="E60" s="13" t="s">
        <v>72</v>
      </c>
      <c r="F60" s="13"/>
      <c r="G60" s="14">
        <v>4976.58</v>
      </c>
      <c r="I60" s="17">
        <v>4976.58</v>
      </c>
      <c r="K60" s="22">
        <f t="shared" si="0"/>
        <v>0</v>
      </c>
      <c r="M60" s="14">
        <v>4976582.5</v>
      </c>
    </row>
    <row r="61" spans="1:13" ht="15.75" x14ac:dyDescent="0.25">
      <c r="A61" s="12" t="s">
        <v>65</v>
      </c>
      <c r="B61" s="13" t="s">
        <v>17</v>
      </c>
      <c r="C61" s="13" t="s">
        <v>19</v>
      </c>
      <c r="D61" s="13" t="s">
        <v>36</v>
      </c>
      <c r="E61" s="13" t="s">
        <v>73</v>
      </c>
      <c r="F61" s="13"/>
      <c r="G61" s="14">
        <v>4976.58</v>
      </c>
      <c r="I61" s="17">
        <v>4976.58</v>
      </c>
      <c r="K61" s="22">
        <f t="shared" si="0"/>
        <v>0</v>
      </c>
      <c r="M61" s="14">
        <v>4976582.5</v>
      </c>
    </row>
    <row r="62" spans="1:13" ht="47.25" x14ac:dyDescent="0.25">
      <c r="A62" s="12" t="s">
        <v>74</v>
      </c>
      <c r="B62" s="13" t="s">
        <v>17</v>
      </c>
      <c r="C62" s="13" t="s">
        <v>19</v>
      </c>
      <c r="D62" s="13" t="s">
        <v>36</v>
      </c>
      <c r="E62" s="13" t="s">
        <v>75</v>
      </c>
      <c r="F62" s="13"/>
      <c r="G62" s="14">
        <v>33</v>
      </c>
      <c r="I62" s="17">
        <v>33</v>
      </c>
      <c r="K62" s="22">
        <f t="shared" si="0"/>
        <v>0</v>
      </c>
      <c r="M62" s="14">
        <v>33000</v>
      </c>
    </row>
    <row r="63" spans="1:13" ht="47.25" x14ac:dyDescent="0.25">
      <c r="A63" s="12" t="s">
        <v>76</v>
      </c>
      <c r="B63" s="13" t="s">
        <v>17</v>
      </c>
      <c r="C63" s="13" t="s">
        <v>19</v>
      </c>
      <c r="D63" s="13" t="s">
        <v>36</v>
      </c>
      <c r="E63" s="13" t="s">
        <v>77</v>
      </c>
      <c r="F63" s="13"/>
      <c r="G63" s="14">
        <v>33</v>
      </c>
      <c r="I63" s="17">
        <v>33</v>
      </c>
      <c r="K63" s="22">
        <f t="shared" si="0"/>
        <v>0</v>
      </c>
      <c r="M63" s="14">
        <v>33000</v>
      </c>
    </row>
    <row r="64" spans="1:13" ht="47.25" x14ac:dyDescent="0.25">
      <c r="A64" s="12" t="s">
        <v>45</v>
      </c>
      <c r="B64" s="13" t="s">
        <v>17</v>
      </c>
      <c r="C64" s="13" t="s">
        <v>19</v>
      </c>
      <c r="D64" s="13" t="s">
        <v>36</v>
      </c>
      <c r="E64" s="13" t="s">
        <v>77</v>
      </c>
      <c r="F64" s="13" t="s">
        <v>46</v>
      </c>
      <c r="G64" s="14">
        <v>33</v>
      </c>
      <c r="I64" s="17">
        <v>33</v>
      </c>
      <c r="K64" s="22">
        <f t="shared" si="0"/>
        <v>0</v>
      </c>
      <c r="M64" s="8">
        <v>33000</v>
      </c>
    </row>
    <row r="65" spans="1:13" ht="47.25" x14ac:dyDescent="0.25">
      <c r="A65" s="12" t="s">
        <v>47</v>
      </c>
      <c r="B65" s="13" t="s">
        <v>17</v>
      </c>
      <c r="C65" s="13" t="s">
        <v>19</v>
      </c>
      <c r="D65" s="13" t="s">
        <v>36</v>
      </c>
      <c r="E65" s="13" t="s">
        <v>77</v>
      </c>
      <c r="F65" s="13" t="s">
        <v>48</v>
      </c>
      <c r="G65" s="14">
        <v>33</v>
      </c>
      <c r="I65" s="17">
        <v>33</v>
      </c>
      <c r="K65" s="22">
        <f t="shared" si="0"/>
        <v>0</v>
      </c>
      <c r="M65" s="8">
        <v>33000</v>
      </c>
    </row>
    <row r="66" spans="1:13" ht="63" x14ac:dyDescent="0.25">
      <c r="A66" s="12" t="s">
        <v>78</v>
      </c>
      <c r="B66" s="13" t="s">
        <v>17</v>
      </c>
      <c r="C66" s="13" t="s">
        <v>19</v>
      </c>
      <c r="D66" s="13" t="s">
        <v>36</v>
      </c>
      <c r="E66" s="13" t="s">
        <v>79</v>
      </c>
      <c r="F66" s="13"/>
      <c r="G66" s="14">
        <v>4943.58</v>
      </c>
      <c r="I66" s="17">
        <v>4943.58</v>
      </c>
      <c r="K66" s="22">
        <f t="shared" si="0"/>
        <v>0</v>
      </c>
      <c r="M66" s="14">
        <v>4943582.5</v>
      </c>
    </row>
    <row r="67" spans="1:13" ht="31.5" x14ac:dyDescent="0.25">
      <c r="A67" s="12" t="s">
        <v>80</v>
      </c>
      <c r="B67" s="13" t="s">
        <v>17</v>
      </c>
      <c r="C67" s="13" t="s">
        <v>19</v>
      </c>
      <c r="D67" s="13" t="s">
        <v>36</v>
      </c>
      <c r="E67" s="13" t="s">
        <v>81</v>
      </c>
      <c r="F67" s="13"/>
      <c r="G67" s="14">
        <v>4691.41</v>
      </c>
      <c r="I67" s="17">
        <v>4691.41</v>
      </c>
      <c r="K67" s="22">
        <f t="shared" si="0"/>
        <v>0</v>
      </c>
      <c r="M67" s="14">
        <v>4691410.9000000004</v>
      </c>
    </row>
    <row r="68" spans="1:13" ht="47.25" x14ac:dyDescent="0.25">
      <c r="A68" s="12" t="s">
        <v>45</v>
      </c>
      <c r="B68" s="13" t="s">
        <v>17</v>
      </c>
      <c r="C68" s="13" t="s">
        <v>19</v>
      </c>
      <c r="D68" s="13" t="s">
        <v>36</v>
      </c>
      <c r="E68" s="13" t="s">
        <v>81</v>
      </c>
      <c r="F68" s="13" t="s">
        <v>46</v>
      </c>
      <c r="G68" s="14">
        <v>4691.41</v>
      </c>
      <c r="I68" s="17">
        <v>4691.41</v>
      </c>
      <c r="K68" s="22">
        <f t="shared" si="0"/>
        <v>0</v>
      </c>
      <c r="M68" s="8">
        <v>4691410.9000000004</v>
      </c>
    </row>
    <row r="69" spans="1:13" ht="47.25" x14ac:dyDescent="0.25">
      <c r="A69" s="12" t="s">
        <v>47</v>
      </c>
      <c r="B69" s="13" t="s">
        <v>17</v>
      </c>
      <c r="C69" s="13" t="s">
        <v>19</v>
      </c>
      <c r="D69" s="13" t="s">
        <v>36</v>
      </c>
      <c r="E69" s="13" t="s">
        <v>81</v>
      </c>
      <c r="F69" s="13" t="s">
        <v>48</v>
      </c>
      <c r="G69" s="14">
        <v>4691.41</v>
      </c>
      <c r="I69" s="17">
        <v>4691.41</v>
      </c>
      <c r="K69" s="22">
        <f t="shared" si="0"/>
        <v>0</v>
      </c>
      <c r="M69" s="8">
        <v>4691410.9000000004</v>
      </c>
    </row>
    <row r="70" spans="1:13" ht="47.25" x14ac:dyDescent="0.25">
      <c r="A70" s="12" t="s">
        <v>82</v>
      </c>
      <c r="B70" s="13" t="s">
        <v>17</v>
      </c>
      <c r="C70" s="13" t="s">
        <v>19</v>
      </c>
      <c r="D70" s="13" t="s">
        <v>36</v>
      </c>
      <c r="E70" s="13" t="s">
        <v>83</v>
      </c>
      <c r="F70" s="13"/>
      <c r="G70" s="14">
        <v>252.17</v>
      </c>
      <c r="I70" s="17">
        <v>252.17</v>
      </c>
      <c r="K70" s="22">
        <f t="shared" si="0"/>
        <v>0</v>
      </c>
      <c r="M70" s="14">
        <v>252171.6</v>
      </c>
    </row>
    <row r="71" spans="1:13" ht="47.25" x14ac:dyDescent="0.25">
      <c r="A71" s="12" t="s">
        <v>45</v>
      </c>
      <c r="B71" s="13" t="s">
        <v>17</v>
      </c>
      <c r="C71" s="13" t="s">
        <v>19</v>
      </c>
      <c r="D71" s="13" t="s">
        <v>36</v>
      </c>
      <c r="E71" s="13" t="s">
        <v>83</v>
      </c>
      <c r="F71" s="13" t="s">
        <v>46</v>
      </c>
      <c r="G71" s="14">
        <v>252.17</v>
      </c>
      <c r="I71" s="17">
        <v>252.17</v>
      </c>
      <c r="K71" s="22">
        <f t="shared" si="0"/>
        <v>0</v>
      </c>
      <c r="M71" s="8">
        <v>252171.6</v>
      </c>
    </row>
    <row r="72" spans="1:13" ht="47.25" x14ac:dyDescent="0.25">
      <c r="A72" s="12" t="s">
        <v>47</v>
      </c>
      <c r="B72" s="13" t="s">
        <v>17</v>
      </c>
      <c r="C72" s="13" t="s">
        <v>19</v>
      </c>
      <c r="D72" s="13" t="s">
        <v>36</v>
      </c>
      <c r="E72" s="13" t="s">
        <v>83</v>
      </c>
      <c r="F72" s="13" t="s">
        <v>48</v>
      </c>
      <c r="G72" s="14">
        <v>252.17</v>
      </c>
      <c r="I72" s="17">
        <v>252.17</v>
      </c>
      <c r="K72" s="22">
        <f t="shared" si="0"/>
        <v>0</v>
      </c>
      <c r="M72" s="8">
        <v>252171.6</v>
      </c>
    </row>
    <row r="73" spans="1:13" ht="15.75" x14ac:dyDescent="0.25">
      <c r="A73" s="9" t="s">
        <v>84</v>
      </c>
      <c r="B73" s="10" t="s">
        <v>17</v>
      </c>
      <c r="C73" s="10" t="s">
        <v>85</v>
      </c>
      <c r="D73" s="10" t="s">
        <v>20</v>
      </c>
      <c r="E73" s="10"/>
      <c r="F73" s="10"/>
      <c r="G73" s="11">
        <v>3459.2</v>
      </c>
      <c r="I73" s="16">
        <v>3459.2</v>
      </c>
      <c r="K73" s="22">
        <f t="shared" si="0"/>
        <v>0</v>
      </c>
      <c r="M73" s="11">
        <v>3459200</v>
      </c>
    </row>
    <row r="74" spans="1:13" ht="31.5" x14ac:dyDescent="0.25">
      <c r="A74" s="9" t="s">
        <v>86</v>
      </c>
      <c r="B74" s="10" t="s">
        <v>17</v>
      </c>
      <c r="C74" s="10" t="s">
        <v>85</v>
      </c>
      <c r="D74" s="10" t="s">
        <v>87</v>
      </c>
      <c r="E74" s="10"/>
      <c r="F74" s="10"/>
      <c r="G74" s="11">
        <v>3459.2</v>
      </c>
      <c r="I74" s="16">
        <v>3459.2</v>
      </c>
      <c r="K74" s="22">
        <f t="shared" si="0"/>
        <v>0</v>
      </c>
      <c r="M74" s="11">
        <v>3459200</v>
      </c>
    </row>
    <row r="75" spans="1:13" ht="94.5" x14ac:dyDescent="0.25">
      <c r="A75" s="12" t="s">
        <v>23</v>
      </c>
      <c r="B75" s="13" t="s">
        <v>17</v>
      </c>
      <c r="C75" s="13" t="s">
        <v>85</v>
      </c>
      <c r="D75" s="13" t="s">
        <v>87</v>
      </c>
      <c r="E75" s="13" t="s">
        <v>24</v>
      </c>
      <c r="F75" s="13"/>
      <c r="G75" s="14">
        <v>3459.2</v>
      </c>
      <c r="I75" s="17">
        <v>3459.2</v>
      </c>
      <c r="K75" s="22">
        <f t="shared" si="0"/>
        <v>0</v>
      </c>
      <c r="M75" s="14">
        <v>3459200</v>
      </c>
    </row>
    <row r="76" spans="1:13" ht="15.75" x14ac:dyDescent="0.25">
      <c r="A76" s="12" t="s">
        <v>27</v>
      </c>
      <c r="B76" s="13" t="s">
        <v>17</v>
      </c>
      <c r="C76" s="13" t="s">
        <v>85</v>
      </c>
      <c r="D76" s="13" t="s">
        <v>87</v>
      </c>
      <c r="E76" s="13" t="s">
        <v>37</v>
      </c>
      <c r="F76" s="13"/>
      <c r="G76" s="14">
        <v>3459.2</v>
      </c>
      <c r="I76" s="17">
        <v>3459.2</v>
      </c>
      <c r="K76" s="22">
        <f t="shared" si="0"/>
        <v>0</v>
      </c>
      <c r="M76" s="14">
        <v>3459200</v>
      </c>
    </row>
    <row r="77" spans="1:13" ht="15.75" x14ac:dyDescent="0.25">
      <c r="A77" s="12" t="s">
        <v>27</v>
      </c>
      <c r="B77" s="13" t="s">
        <v>17</v>
      </c>
      <c r="C77" s="13" t="s">
        <v>85</v>
      </c>
      <c r="D77" s="13" t="s">
        <v>87</v>
      </c>
      <c r="E77" s="13" t="s">
        <v>38</v>
      </c>
      <c r="F77" s="13"/>
      <c r="G77" s="14">
        <v>3459.2</v>
      </c>
      <c r="I77" s="17">
        <v>3459.2</v>
      </c>
      <c r="K77" s="22">
        <f t="shared" si="0"/>
        <v>0</v>
      </c>
      <c r="M77" s="14">
        <v>3459200</v>
      </c>
    </row>
    <row r="78" spans="1:13" ht="47.25" x14ac:dyDescent="0.25">
      <c r="A78" s="12" t="s">
        <v>88</v>
      </c>
      <c r="B78" s="13" t="s">
        <v>17</v>
      </c>
      <c r="C78" s="13" t="s">
        <v>85</v>
      </c>
      <c r="D78" s="13" t="s">
        <v>87</v>
      </c>
      <c r="E78" s="13" t="s">
        <v>89</v>
      </c>
      <c r="F78" s="13"/>
      <c r="G78" s="14">
        <v>3459.2</v>
      </c>
      <c r="I78" s="17">
        <v>3459.2</v>
      </c>
      <c r="K78" s="22">
        <f t="shared" si="0"/>
        <v>0</v>
      </c>
      <c r="M78" s="14">
        <v>3459200</v>
      </c>
    </row>
    <row r="79" spans="1:13" ht="94.5" x14ac:dyDescent="0.25">
      <c r="A79" s="12" t="s">
        <v>41</v>
      </c>
      <c r="B79" s="13" t="s">
        <v>17</v>
      </c>
      <c r="C79" s="13" t="s">
        <v>85</v>
      </c>
      <c r="D79" s="13" t="s">
        <v>87</v>
      </c>
      <c r="E79" s="13" t="s">
        <v>89</v>
      </c>
      <c r="F79" s="13" t="s">
        <v>42</v>
      </c>
      <c r="G79" s="14">
        <v>2991.96</v>
      </c>
      <c r="I79" s="17">
        <v>2991.96</v>
      </c>
      <c r="K79" s="22">
        <f t="shared" ref="K79:K142" si="1">G79-I79</f>
        <v>0</v>
      </c>
      <c r="M79" s="8">
        <v>2991960</v>
      </c>
    </row>
    <row r="80" spans="1:13" ht="47.25" x14ac:dyDescent="0.25">
      <c r="A80" s="12" t="s">
        <v>90</v>
      </c>
      <c r="B80" s="13" t="s">
        <v>17</v>
      </c>
      <c r="C80" s="13" t="s">
        <v>85</v>
      </c>
      <c r="D80" s="13" t="s">
        <v>87</v>
      </c>
      <c r="E80" s="13" t="s">
        <v>89</v>
      </c>
      <c r="F80" s="13" t="s">
        <v>91</v>
      </c>
      <c r="G80" s="14">
        <v>2991.96</v>
      </c>
      <c r="I80" s="17">
        <v>2991.96</v>
      </c>
      <c r="K80" s="22">
        <f t="shared" si="1"/>
        <v>0</v>
      </c>
      <c r="M80" s="8">
        <v>2991960</v>
      </c>
    </row>
    <row r="81" spans="1:13" ht="47.25" x14ac:dyDescent="0.25">
      <c r="A81" s="12" t="s">
        <v>45</v>
      </c>
      <c r="B81" s="13" t="s">
        <v>17</v>
      </c>
      <c r="C81" s="13" t="s">
        <v>85</v>
      </c>
      <c r="D81" s="13" t="s">
        <v>87</v>
      </c>
      <c r="E81" s="13" t="s">
        <v>89</v>
      </c>
      <c r="F81" s="13" t="s">
        <v>46</v>
      </c>
      <c r="G81" s="14">
        <v>467.24</v>
      </c>
      <c r="I81" s="17">
        <v>467.24</v>
      </c>
      <c r="K81" s="22">
        <f t="shared" si="1"/>
        <v>0</v>
      </c>
      <c r="M81" s="8">
        <v>467240</v>
      </c>
    </row>
    <row r="82" spans="1:13" ht="47.25" x14ac:dyDescent="0.25">
      <c r="A82" s="12" t="s">
        <v>47</v>
      </c>
      <c r="B82" s="13" t="s">
        <v>17</v>
      </c>
      <c r="C82" s="13" t="s">
        <v>85</v>
      </c>
      <c r="D82" s="13" t="s">
        <v>87</v>
      </c>
      <c r="E82" s="13" t="s">
        <v>89</v>
      </c>
      <c r="F82" s="13" t="s">
        <v>48</v>
      </c>
      <c r="G82" s="14">
        <v>467.24</v>
      </c>
      <c r="I82" s="17">
        <v>467.24</v>
      </c>
      <c r="K82" s="22">
        <f t="shared" si="1"/>
        <v>0</v>
      </c>
      <c r="M82" s="8">
        <v>467240</v>
      </c>
    </row>
    <row r="83" spans="1:13" ht="47.25" x14ac:dyDescent="0.25">
      <c r="A83" s="9" t="s">
        <v>92</v>
      </c>
      <c r="B83" s="10" t="s">
        <v>17</v>
      </c>
      <c r="C83" s="10" t="s">
        <v>87</v>
      </c>
      <c r="D83" s="10" t="s">
        <v>20</v>
      </c>
      <c r="E83" s="10"/>
      <c r="F83" s="10"/>
      <c r="G83" s="11">
        <v>36231.97</v>
      </c>
      <c r="I83" s="16">
        <v>35876.99</v>
      </c>
      <c r="K83" s="22">
        <f t="shared" si="1"/>
        <v>354.9800000000032</v>
      </c>
      <c r="M83" s="11">
        <v>36231965.439999998</v>
      </c>
    </row>
    <row r="84" spans="1:13" ht="63" x14ac:dyDescent="0.25">
      <c r="A84" s="9" t="s">
        <v>93</v>
      </c>
      <c r="B84" s="10" t="s">
        <v>17</v>
      </c>
      <c r="C84" s="10" t="s">
        <v>87</v>
      </c>
      <c r="D84" s="10" t="s">
        <v>94</v>
      </c>
      <c r="E84" s="10"/>
      <c r="F84" s="10"/>
      <c r="G84" s="11">
        <v>32270.55</v>
      </c>
      <c r="I84" s="16">
        <v>31847.99</v>
      </c>
      <c r="K84" s="22">
        <f t="shared" si="1"/>
        <v>422.55999999999767</v>
      </c>
      <c r="M84" s="11">
        <v>32270551.809999999</v>
      </c>
    </row>
    <row r="85" spans="1:13" ht="47.25" x14ac:dyDescent="0.25">
      <c r="A85" s="12" t="s">
        <v>95</v>
      </c>
      <c r="B85" s="13" t="s">
        <v>17</v>
      </c>
      <c r="C85" s="13" t="s">
        <v>87</v>
      </c>
      <c r="D85" s="13" t="s">
        <v>94</v>
      </c>
      <c r="E85" s="13" t="s">
        <v>96</v>
      </c>
      <c r="F85" s="13"/>
      <c r="G85" s="14">
        <v>32270.55</v>
      </c>
      <c r="I85" s="17">
        <v>31847.99</v>
      </c>
      <c r="K85" s="22">
        <f t="shared" si="1"/>
        <v>422.55999999999767</v>
      </c>
      <c r="M85" s="14">
        <v>32270551.809999999</v>
      </c>
    </row>
    <row r="86" spans="1:13" ht="15.75" x14ac:dyDescent="0.25">
      <c r="A86" s="12" t="s">
        <v>65</v>
      </c>
      <c r="B86" s="13" t="s">
        <v>17</v>
      </c>
      <c r="C86" s="13" t="s">
        <v>87</v>
      </c>
      <c r="D86" s="13" t="s">
        <v>94</v>
      </c>
      <c r="E86" s="13" t="s">
        <v>97</v>
      </c>
      <c r="F86" s="13"/>
      <c r="G86" s="14">
        <v>32270.55</v>
      </c>
      <c r="I86" s="17">
        <v>31847.99</v>
      </c>
      <c r="K86" s="22">
        <f t="shared" si="1"/>
        <v>422.55999999999767</v>
      </c>
      <c r="M86" s="14">
        <v>32270551.809999999</v>
      </c>
    </row>
    <row r="87" spans="1:13" ht="126" x14ac:dyDescent="0.25">
      <c r="A87" s="15" t="s">
        <v>98</v>
      </c>
      <c r="B87" s="13" t="s">
        <v>17</v>
      </c>
      <c r="C87" s="13" t="s">
        <v>87</v>
      </c>
      <c r="D87" s="13" t="s">
        <v>94</v>
      </c>
      <c r="E87" s="13" t="s">
        <v>99</v>
      </c>
      <c r="F87" s="13"/>
      <c r="G87" s="14">
        <v>32270.55</v>
      </c>
      <c r="I87" s="17">
        <v>31847.99</v>
      </c>
      <c r="K87" s="22">
        <f t="shared" si="1"/>
        <v>422.55999999999767</v>
      </c>
      <c r="M87" s="14">
        <v>32270551.809999999</v>
      </c>
    </row>
    <row r="88" spans="1:13" ht="173.25" x14ac:dyDescent="0.25">
      <c r="A88" s="15" t="s">
        <v>100</v>
      </c>
      <c r="B88" s="13" t="s">
        <v>17</v>
      </c>
      <c r="C88" s="13" t="s">
        <v>87</v>
      </c>
      <c r="D88" s="13" t="s">
        <v>94</v>
      </c>
      <c r="E88" s="13" t="s">
        <v>101</v>
      </c>
      <c r="F88" s="13"/>
      <c r="G88" s="14">
        <v>413.38</v>
      </c>
      <c r="I88" s="17">
        <v>428.87</v>
      </c>
      <c r="K88" s="22">
        <f t="shared" si="1"/>
        <v>-15.490000000000009</v>
      </c>
      <c r="M88" s="14">
        <v>413377.6</v>
      </c>
    </row>
    <row r="89" spans="1:13" ht="15.75" x14ac:dyDescent="0.25">
      <c r="A89" s="12" t="s">
        <v>31</v>
      </c>
      <c r="B89" s="13" t="s">
        <v>17</v>
      </c>
      <c r="C89" s="13" t="s">
        <v>87</v>
      </c>
      <c r="D89" s="13" t="s">
        <v>94</v>
      </c>
      <c r="E89" s="13" t="s">
        <v>101</v>
      </c>
      <c r="F89" s="13" t="s">
        <v>32</v>
      </c>
      <c r="G89" s="14">
        <v>413.38</v>
      </c>
      <c r="I89" s="17">
        <v>428.87</v>
      </c>
      <c r="K89" s="22">
        <f t="shared" si="1"/>
        <v>-15.490000000000009</v>
      </c>
      <c r="M89" s="8">
        <v>413377.6</v>
      </c>
    </row>
    <row r="90" spans="1:13" ht="15.75" x14ac:dyDescent="0.25">
      <c r="A90" s="12" t="s">
        <v>33</v>
      </c>
      <c r="B90" s="13" t="s">
        <v>17</v>
      </c>
      <c r="C90" s="13" t="s">
        <v>87</v>
      </c>
      <c r="D90" s="13" t="s">
        <v>94</v>
      </c>
      <c r="E90" s="13" t="s">
        <v>101</v>
      </c>
      <c r="F90" s="13" t="s">
        <v>34</v>
      </c>
      <c r="G90" s="14">
        <v>413.38</v>
      </c>
      <c r="I90" s="17">
        <v>428.87</v>
      </c>
      <c r="K90" s="22">
        <f t="shared" si="1"/>
        <v>-15.490000000000009</v>
      </c>
      <c r="M90" s="8">
        <v>413377.6</v>
      </c>
    </row>
    <row r="91" spans="1:13" ht="173.25" x14ac:dyDescent="0.25">
      <c r="A91" s="15" t="s">
        <v>102</v>
      </c>
      <c r="B91" s="13" t="s">
        <v>17</v>
      </c>
      <c r="C91" s="13" t="s">
        <v>87</v>
      </c>
      <c r="D91" s="13" t="s">
        <v>94</v>
      </c>
      <c r="E91" s="13" t="s">
        <v>103</v>
      </c>
      <c r="F91" s="13"/>
      <c r="G91" s="14">
        <v>31857.17</v>
      </c>
      <c r="I91" s="17">
        <v>31419.119999999999</v>
      </c>
      <c r="K91" s="22">
        <f t="shared" si="1"/>
        <v>438.04999999999927</v>
      </c>
      <c r="M91" s="14">
        <v>31857174.210000001</v>
      </c>
    </row>
    <row r="92" spans="1:13" ht="15.75" x14ac:dyDescent="0.25">
      <c r="A92" s="12" t="s">
        <v>31</v>
      </c>
      <c r="B92" s="13" t="s">
        <v>17</v>
      </c>
      <c r="C92" s="13" t="s">
        <v>87</v>
      </c>
      <c r="D92" s="13" t="s">
        <v>94</v>
      </c>
      <c r="E92" s="13" t="s">
        <v>103</v>
      </c>
      <c r="F92" s="13" t="s">
        <v>32</v>
      </c>
      <c r="G92" s="14">
        <v>31857.17</v>
      </c>
      <c r="I92" s="17">
        <v>31419.119999999999</v>
      </c>
      <c r="K92" s="22">
        <f t="shared" si="1"/>
        <v>438.04999999999927</v>
      </c>
      <c r="M92" s="8">
        <v>31857174.210000001</v>
      </c>
    </row>
    <row r="93" spans="1:13" ht="15.75" x14ac:dyDescent="0.25">
      <c r="A93" s="12" t="s">
        <v>33</v>
      </c>
      <c r="B93" s="13" t="s">
        <v>17</v>
      </c>
      <c r="C93" s="13" t="s">
        <v>87</v>
      </c>
      <c r="D93" s="13" t="s">
        <v>94</v>
      </c>
      <c r="E93" s="13" t="s">
        <v>103</v>
      </c>
      <c r="F93" s="13" t="s">
        <v>34</v>
      </c>
      <c r="G93" s="14">
        <v>31857.17</v>
      </c>
      <c r="I93" s="17">
        <v>31419.119999999999</v>
      </c>
      <c r="K93" s="22">
        <f t="shared" si="1"/>
        <v>438.04999999999927</v>
      </c>
      <c r="M93" s="8">
        <v>31857174.210000001</v>
      </c>
    </row>
    <row r="94" spans="1:13" ht="47.25" x14ac:dyDescent="0.25">
      <c r="A94" s="9" t="s">
        <v>104</v>
      </c>
      <c r="B94" s="10" t="s">
        <v>17</v>
      </c>
      <c r="C94" s="10" t="s">
        <v>87</v>
      </c>
      <c r="D94" s="10" t="s">
        <v>105</v>
      </c>
      <c r="E94" s="10"/>
      <c r="F94" s="10"/>
      <c r="G94" s="11">
        <v>3961.42</v>
      </c>
      <c r="I94" s="16">
        <v>4029</v>
      </c>
      <c r="K94" s="22">
        <f t="shared" si="1"/>
        <v>-67.579999999999927</v>
      </c>
      <c r="M94" s="11">
        <v>3961413.63</v>
      </c>
    </row>
    <row r="95" spans="1:13" ht="47.25" x14ac:dyDescent="0.25">
      <c r="A95" s="12" t="s">
        <v>95</v>
      </c>
      <c r="B95" s="13" t="s">
        <v>17</v>
      </c>
      <c r="C95" s="13" t="s">
        <v>87</v>
      </c>
      <c r="D95" s="13" t="s">
        <v>105</v>
      </c>
      <c r="E95" s="13" t="s">
        <v>96</v>
      </c>
      <c r="F95" s="13"/>
      <c r="G95" s="14">
        <v>3961.42</v>
      </c>
      <c r="I95" s="17">
        <v>4029</v>
      </c>
      <c r="K95" s="22">
        <f t="shared" si="1"/>
        <v>-67.579999999999927</v>
      </c>
      <c r="M95" s="14">
        <v>3961413.63</v>
      </c>
    </row>
    <row r="96" spans="1:13" ht="15.75" x14ac:dyDescent="0.25">
      <c r="A96" s="12" t="s">
        <v>65</v>
      </c>
      <c r="B96" s="13" t="s">
        <v>17</v>
      </c>
      <c r="C96" s="13" t="s">
        <v>87</v>
      </c>
      <c r="D96" s="13" t="s">
        <v>105</v>
      </c>
      <c r="E96" s="13" t="s">
        <v>97</v>
      </c>
      <c r="F96" s="13"/>
      <c r="G96" s="14">
        <v>3961.42</v>
      </c>
      <c r="I96" s="17">
        <v>4029</v>
      </c>
      <c r="K96" s="22">
        <f t="shared" si="1"/>
        <v>-67.579999999999927</v>
      </c>
      <c r="M96" s="14">
        <v>3961413.63</v>
      </c>
    </row>
    <row r="97" spans="1:13" ht="47.25" x14ac:dyDescent="0.25">
      <c r="A97" s="12" t="s">
        <v>106</v>
      </c>
      <c r="B97" s="13" t="s">
        <v>17</v>
      </c>
      <c r="C97" s="13" t="s">
        <v>87</v>
      </c>
      <c r="D97" s="13" t="s">
        <v>105</v>
      </c>
      <c r="E97" s="13" t="s">
        <v>107</v>
      </c>
      <c r="F97" s="13"/>
      <c r="G97" s="14">
        <v>3961.42</v>
      </c>
      <c r="I97" s="17">
        <v>4029</v>
      </c>
      <c r="K97" s="22">
        <f t="shared" si="1"/>
        <v>-67.579999999999927</v>
      </c>
      <c r="M97" s="14">
        <v>3961413.63</v>
      </c>
    </row>
    <row r="98" spans="1:13" ht="173.25" x14ac:dyDescent="0.25">
      <c r="A98" s="15" t="s">
        <v>100</v>
      </c>
      <c r="B98" s="13" t="s">
        <v>17</v>
      </c>
      <c r="C98" s="13" t="s">
        <v>87</v>
      </c>
      <c r="D98" s="13" t="s">
        <v>105</v>
      </c>
      <c r="E98" s="13" t="s">
        <v>108</v>
      </c>
      <c r="F98" s="13"/>
      <c r="G98" s="14">
        <v>3961.42</v>
      </c>
      <c r="I98" s="17">
        <v>4029</v>
      </c>
      <c r="K98" s="22">
        <f t="shared" si="1"/>
        <v>-67.579999999999927</v>
      </c>
      <c r="M98" s="14">
        <v>3961413.63</v>
      </c>
    </row>
    <row r="99" spans="1:13" ht="15.75" x14ac:dyDescent="0.25">
      <c r="A99" s="12" t="s">
        <v>31</v>
      </c>
      <c r="B99" s="13" t="s">
        <v>17</v>
      </c>
      <c r="C99" s="13" t="s">
        <v>87</v>
      </c>
      <c r="D99" s="13" t="s">
        <v>105</v>
      </c>
      <c r="E99" s="13" t="s">
        <v>108</v>
      </c>
      <c r="F99" s="13" t="s">
        <v>32</v>
      </c>
      <c r="G99" s="14">
        <v>3961.42</v>
      </c>
      <c r="I99" s="17">
        <v>4029</v>
      </c>
      <c r="K99" s="22">
        <f t="shared" si="1"/>
        <v>-67.579999999999927</v>
      </c>
      <c r="M99" s="8">
        <v>3961413.63</v>
      </c>
    </row>
    <row r="100" spans="1:13" ht="15.75" x14ac:dyDescent="0.25">
      <c r="A100" s="12" t="s">
        <v>33</v>
      </c>
      <c r="B100" s="13" t="s">
        <v>17</v>
      </c>
      <c r="C100" s="13" t="s">
        <v>87</v>
      </c>
      <c r="D100" s="13" t="s">
        <v>105</v>
      </c>
      <c r="E100" s="13" t="s">
        <v>108</v>
      </c>
      <c r="F100" s="13" t="s">
        <v>34</v>
      </c>
      <c r="G100" s="14">
        <v>3961.42</v>
      </c>
      <c r="I100" s="17">
        <v>4029</v>
      </c>
      <c r="K100" s="22">
        <f t="shared" si="1"/>
        <v>-67.579999999999927</v>
      </c>
      <c r="M100" s="8">
        <v>3961413.63</v>
      </c>
    </row>
    <row r="101" spans="1:13" ht="15.75" x14ac:dyDescent="0.25">
      <c r="A101" s="9" t="s">
        <v>109</v>
      </c>
      <c r="B101" s="10" t="s">
        <v>17</v>
      </c>
      <c r="C101" s="10" t="s">
        <v>110</v>
      </c>
      <c r="D101" s="10" t="s">
        <v>20</v>
      </c>
      <c r="E101" s="10"/>
      <c r="F101" s="10"/>
      <c r="G101" s="11">
        <v>176783.47</v>
      </c>
      <c r="I101" s="16">
        <v>177022.63</v>
      </c>
      <c r="K101" s="22">
        <f t="shared" si="1"/>
        <v>-239.16000000000349</v>
      </c>
      <c r="M101" s="11">
        <v>176783469.18000001</v>
      </c>
    </row>
    <row r="102" spans="1:13" ht="15.75" x14ac:dyDescent="0.25">
      <c r="A102" s="9" t="s">
        <v>111</v>
      </c>
      <c r="B102" s="10" t="s">
        <v>17</v>
      </c>
      <c r="C102" s="10" t="s">
        <v>110</v>
      </c>
      <c r="D102" s="10" t="s">
        <v>112</v>
      </c>
      <c r="E102" s="10"/>
      <c r="F102" s="10"/>
      <c r="G102" s="11">
        <v>3385.4</v>
      </c>
      <c r="I102" s="16">
        <v>3385.4</v>
      </c>
      <c r="K102" s="22">
        <f t="shared" si="1"/>
        <v>0</v>
      </c>
      <c r="M102" s="11">
        <v>3385397.79</v>
      </c>
    </row>
    <row r="103" spans="1:13" ht="63" x14ac:dyDescent="0.25">
      <c r="A103" s="12" t="s">
        <v>113</v>
      </c>
      <c r="B103" s="13" t="s">
        <v>17</v>
      </c>
      <c r="C103" s="13" t="s">
        <v>110</v>
      </c>
      <c r="D103" s="13" t="s">
        <v>112</v>
      </c>
      <c r="E103" s="13" t="s">
        <v>114</v>
      </c>
      <c r="F103" s="13"/>
      <c r="G103" s="14">
        <v>3385.4</v>
      </c>
      <c r="I103" s="17">
        <v>3385.4</v>
      </c>
      <c r="K103" s="22">
        <f t="shared" si="1"/>
        <v>0</v>
      </c>
      <c r="M103" s="14">
        <v>3385397.79</v>
      </c>
    </row>
    <row r="104" spans="1:13" ht="15.75" x14ac:dyDescent="0.25">
      <c r="A104" s="12" t="s">
        <v>65</v>
      </c>
      <c r="B104" s="13" t="s">
        <v>17</v>
      </c>
      <c r="C104" s="13" t="s">
        <v>110</v>
      </c>
      <c r="D104" s="13" t="s">
        <v>112</v>
      </c>
      <c r="E104" s="13" t="s">
        <v>115</v>
      </c>
      <c r="F104" s="13"/>
      <c r="G104" s="14">
        <v>3385.4</v>
      </c>
      <c r="I104" s="17">
        <v>3385.4</v>
      </c>
      <c r="K104" s="22">
        <f t="shared" si="1"/>
        <v>0</v>
      </c>
      <c r="M104" s="14">
        <v>3385397.79</v>
      </c>
    </row>
    <row r="105" spans="1:13" ht="47.25" x14ac:dyDescent="0.25">
      <c r="A105" s="12" t="s">
        <v>116</v>
      </c>
      <c r="B105" s="13" t="s">
        <v>17</v>
      </c>
      <c r="C105" s="13" t="s">
        <v>110</v>
      </c>
      <c r="D105" s="13" t="s">
        <v>112</v>
      </c>
      <c r="E105" s="13" t="s">
        <v>117</v>
      </c>
      <c r="F105" s="13"/>
      <c r="G105" s="14">
        <v>3385.4</v>
      </c>
      <c r="I105" s="17">
        <v>3385.4</v>
      </c>
      <c r="K105" s="22">
        <f t="shared" si="1"/>
        <v>0</v>
      </c>
      <c r="M105" s="14">
        <v>3385397.79</v>
      </c>
    </row>
    <row r="106" spans="1:13" ht="78.75" x14ac:dyDescent="0.25">
      <c r="A106" s="12" t="s">
        <v>118</v>
      </c>
      <c r="B106" s="13" t="s">
        <v>17</v>
      </c>
      <c r="C106" s="13" t="s">
        <v>110</v>
      </c>
      <c r="D106" s="13" t="s">
        <v>112</v>
      </c>
      <c r="E106" s="13" t="s">
        <v>119</v>
      </c>
      <c r="F106" s="13"/>
      <c r="G106" s="14">
        <v>3385.4</v>
      </c>
      <c r="I106" s="17">
        <v>3385.4</v>
      </c>
      <c r="K106" s="22">
        <f t="shared" si="1"/>
        <v>0</v>
      </c>
      <c r="M106" s="14">
        <v>3385397.79</v>
      </c>
    </row>
    <row r="107" spans="1:13" ht="47.25" x14ac:dyDescent="0.25">
      <c r="A107" s="12" t="s">
        <v>45</v>
      </c>
      <c r="B107" s="13" t="s">
        <v>17</v>
      </c>
      <c r="C107" s="13" t="s">
        <v>110</v>
      </c>
      <c r="D107" s="13" t="s">
        <v>112</v>
      </c>
      <c r="E107" s="13" t="s">
        <v>119</v>
      </c>
      <c r="F107" s="13" t="s">
        <v>46</v>
      </c>
      <c r="G107" s="14">
        <v>3385.4</v>
      </c>
      <c r="I107" s="17">
        <v>3385.4</v>
      </c>
      <c r="K107" s="22">
        <f t="shared" si="1"/>
        <v>0</v>
      </c>
      <c r="M107" s="8">
        <v>3385397.79</v>
      </c>
    </row>
    <row r="108" spans="1:13" ht="47.25" x14ac:dyDescent="0.25">
      <c r="A108" s="12" t="s">
        <v>47</v>
      </c>
      <c r="B108" s="13" t="s">
        <v>17</v>
      </c>
      <c r="C108" s="13" t="s">
        <v>110</v>
      </c>
      <c r="D108" s="13" t="s">
        <v>112</v>
      </c>
      <c r="E108" s="13" t="s">
        <v>119</v>
      </c>
      <c r="F108" s="13" t="s">
        <v>48</v>
      </c>
      <c r="G108" s="14">
        <v>3385.4</v>
      </c>
      <c r="I108" s="17">
        <v>3385.4</v>
      </c>
      <c r="K108" s="22">
        <f t="shared" si="1"/>
        <v>0</v>
      </c>
      <c r="M108" s="8">
        <v>3385397.79</v>
      </c>
    </row>
    <row r="109" spans="1:13" ht="31.5" x14ac:dyDescent="0.25">
      <c r="A109" s="9" t="s">
        <v>120</v>
      </c>
      <c r="B109" s="10" t="s">
        <v>17</v>
      </c>
      <c r="C109" s="10" t="s">
        <v>110</v>
      </c>
      <c r="D109" s="10" t="s">
        <v>121</v>
      </c>
      <c r="E109" s="10"/>
      <c r="F109" s="10"/>
      <c r="G109" s="11">
        <v>168295.1</v>
      </c>
      <c r="I109" s="16">
        <v>168534.26</v>
      </c>
      <c r="K109" s="22">
        <f t="shared" si="1"/>
        <v>-239.16000000000349</v>
      </c>
      <c r="M109" s="11">
        <v>168295099.49000001</v>
      </c>
    </row>
    <row r="110" spans="1:13" ht="47.25" x14ac:dyDescent="0.25">
      <c r="A110" s="12" t="s">
        <v>95</v>
      </c>
      <c r="B110" s="13" t="s">
        <v>17</v>
      </c>
      <c r="C110" s="13" t="s">
        <v>110</v>
      </c>
      <c r="D110" s="13" t="s">
        <v>121</v>
      </c>
      <c r="E110" s="13" t="s">
        <v>96</v>
      </c>
      <c r="F110" s="13"/>
      <c r="G110" s="14">
        <v>1171.97</v>
      </c>
      <c r="I110" s="17">
        <v>1401.69</v>
      </c>
      <c r="K110" s="22">
        <f t="shared" si="1"/>
        <v>-229.72000000000003</v>
      </c>
      <c r="M110" s="14">
        <v>1171972.97</v>
      </c>
    </row>
    <row r="111" spans="1:13" ht="15.75" x14ac:dyDescent="0.25">
      <c r="A111" s="12" t="s">
        <v>65</v>
      </c>
      <c r="B111" s="13" t="s">
        <v>17</v>
      </c>
      <c r="C111" s="13" t="s">
        <v>110</v>
      </c>
      <c r="D111" s="13" t="s">
        <v>121</v>
      </c>
      <c r="E111" s="13" t="s">
        <v>97</v>
      </c>
      <c r="F111" s="13"/>
      <c r="G111" s="14">
        <v>1171.97</v>
      </c>
      <c r="I111" s="17">
        <v>1401.69</v>
      </c>
      <c r="K111" s="22">
        <f t="shared" si="1"/>
        <v>-229.72000000000003</v>
      </c>
      <c r="M111" s="14">
        <v>1171972.97</v>
      </c>
    </row>
    <row r="112" spans="1:13" ht="47.25" x14ac:dyDescent="0.25">
      <c r="A112" s="12" t="s">
        <v>122</v>
      </c>
      <c r="B112" s="13" t="s">
        <v>17</v>
      </c>
      <c r="C112" s="13" t="s">
        <v>110</v>
      </c>
      <c r="D112" s="13" t="s">
        <v>121</v>
      </c>
      <c r="E112" s="13" t="s">
        <v>123</v>
      </c>
      <c r="F112" s="13"/>
      <c r="G112" s="14">
        <v>1171.97</v>
      </c>
      <c r="I112" s="17">
        <v>1401.69</v>
      </c>
      <c r="K112" s="22">
        <f t="shared" si="1"/>
        <v>-229.72000000000003</v>
      </c>
      <c r="M112" s="14">
        <v>1171972.97</v>
      </c>
    </row>
    <row r="113" spans="1:13" ht="15.75" x14ac:dyDescent="0.25">
      <c r="A113" s="12" t="s">
        <v>124</v>
      </c>
      <c r="B113" s="13" t="s">
        <v>17</v>
      </c>
      <c r="C113" s="13" t="s">
        <v>110</v>
      </c>
      <c r="D113" s="13" t="s">
        <v>121</v>
      </c>
      <c r="E113" s="13" t="s">
        <v>125</v>
      </c>
      <c r="F113" s="13"/>
      <c r="G113" s="14">
        <v>436.91</v>
      </c>
      <c r="I113" s="17">
        <v>436.91</v>
      </c>
      <c r="K113" s="22">
        <f t="shared" si="1"/>
        <v>0</v>
      </c>
      <c r="M113" s="14">
        <v>436905.79</v>
      </c>
    </row>
    <row r="114" spans="1:13" ht="47.25" x14ac:dyDescent="0.25">
      <c r="A114" s="12" t="s">
        <v>45</v>
      </c>
      <c r="B114" s="13" t="s">
        <v>17</v>
      </c>
      <c r="C114" s="13" t="s">
        <v>110</v>
      </c>
      <c r="D114" s="13" t="s">
        <v>121</v>
      </c>
      <c r="E114" s="13" t="s">
        <v>125</v>
      </c>
      <c r="F114" s="13" t="s">
        <v>46</v>
      </c>
      <c r="G114" s="14">
        <v>436.91</v>
      </c>
      <c r="I114" s="17">
        <v>436.91</v>
      </c>
      <c r="K114" s="22">
        <f t="shared" si="1"/>
        <v>0</v>
      </c>
      <c r="M114" s="8">
        <v>436905.79</v>
      </c>
    </row>
    <row r="115" spans="1:13" ht="47.25" x14ac:dyDescent="0.25">
      <c r="A115" s="12" t="s">
        <v>47</v>
      </c>
      <c r="B115" s="13" t="s">
        <v>17</v>
      </c>
      <c r="C115" s="13" t="s">
        <v>110</v>
      </c>
      <c r="D115" s="13" t="s">
        <v>121</v>
      </c>
      <c r="E115" s="13" t="s">
        <v>125</v>
      </c>
      <c r="F115" s="13" t="s">
        <v>48</v>
      </c>
      <c r="G115" s="14">
        <v>436.91</v>
      </c>
      <c r="I115" s="17">
        <v>436.91</v>
      </c>
      <c r="K115" s="22">
        <f t="shared" si="1"/>
        <v>0</v>
      </c>
      <c r="M115" s="8">
        <v>436905.79</v>
      </c>
    </row>
    <row r="116" spans="1:13" ht="15.75" x14ac:dyDescent="0.25">
      <c r="A116" s="12" t="s">
        <v>126</v>
      </c>
      <c r="B116" s="13" t="s">
        <v>17</v>
      </c>
      <c r="C116" s="13" t="s">
        <v>110</v>
      </c>
      <c r="D116" s="13" t="s">
        <v>121</v>
      </c>
      <c r="E116" s="13" t="s">
        <v>127</v>
      </c>
      <c r="F116" s="13"/>
      <c r="G116" s="14">
        <v>735.06</v>
      </c>
      <c r="I116" s="17">
        <v>964.78</v>
      </c>
      <c r="K116" s="22">
        <f t="shared" si="1"/>
        <v>-229.72000000000003</v>
      </c>
      <c r="M116" s="14">
        <v>735067.18</v>
      </c>
    </row>
    <row r="117" spans="1:13" ht="47.25" x14ac:dyDescent="0.25">
      <c r="A117" s="12" t="s">
        <v>45</v>
      </c>
      <c r="B117" s="13" t="s">
        <v>17</v>
      </c>
      <c r="C117" s="13" t="s">
        <v>110</v>
      </c>
      <c r="D117" s="13" t="s">
        <v>121</v>
      </c>
      <c r="E117" s="13" t="s">
        <v>127</v>
      </c>
      <c r="F117" s="13" t="s">
        <v>46</v>
      </c>
      <c r="G117" s="14">
        <v>735.06</v>
      </c>
      <c r="I117" s="17">
        <v>964.78</v>
      </c>
      <c r="K117" s="22">
        <f t="shared" si="1"/>
        <v>-229.72000000000003</v>
      </c>
      <c r="M117" s="8">
        <v>735067.18</v>
      </c>
    </row>
    <row r="118" spans="1:13" ht="47.25" x14ac:dyDescent="0.25">
      <c r="A118" s="12" t="s">
        <v>47</v>
      </c>
      <c r="B118" s="13" t="s">
        <v>17</v>
      </c>
      <c r="C118" s="13" t="s">
        <v>110</v>
      </c>
      <c r="D118" s="13" t="s">
        <v>121</v>
      </c>
      <c r="E118" s="13" t="s">
        <v>127</v>
      </c>
      <c r="F118" s="13" t="s">
        <v>48</v>
      </c>
      <c r="G118" s="14">
        <v>735.06</v>
      </c>
      <c r="I118" s="17">
        <v>964.78</v>
      </c>
      <c r="K118" s="22">
        <f t="shared" si="1"/>
        <v>-229.72000000000003</v>
      </c>
      <c r="M118" s="8">
        <v>735067.18</v>
      </c>
    </row>
    <row r="119" spans="1:13" ht="47.25" x14ac:dyDescent="0.25">
      <c r="A119" s="12" t="s">
        <v>128</v>
      </c>
      <c r="B119" s="13" t="s">
        <v>17</v>
      </c>
      <c r="C119" s="13" t="s">
        <v>110</v>
      </c>
      <c r="D119" s="13" t="s">
        <v>121</v>
      </c>
      <c r="E119" s="13" t="s">
        <v>129</v>
      </c>
      <c r="F119" s="13"/>
      <c r="G119" s="14">
        <v>166753.4</v>
      </c>
      <c r="I119" s="17">
        <v>166708.84</v>
      </c>
      <c r="K119" s="22">
        <f t="shared" si="1"/>
        <v>44.559999999997672</v>
      </c>
      <c r="M119" s="14">
        <v>166753398.52000001</v>
      </c>
    </row>
    <row r="120" spans="1:13" ht="47.25" x14ac:dyDescent="0.25">
      <c r="A120" s="12" t="s">
        <v>130</v>
      </c>
      <c r="B120" s="13" t="s">
        <v>17</v>
      </c>
      <c r="C120" s="13" t="s">
        <v>110</v>
      </c>
      <c r="D120" s="13" t="s">
        <v>121</v>
      </c>
      <c r="E120" s="13" t="s">
        <v>131</v>
      </c>
      <c r="F120" s="13"/>
      <c r="G120" s="14">
        <v>83886.31</v>
      </c>
      <c r="I120" s="17">
        <v>83961.85</v>
      </c>
      <c r="K120" s="22">
        <f t="shared" si="1"/>
        <v>-75.540000000008149</v>
      </c>
      <c r="M120" s="14">
        <v>83886311.709999993</v>
      </c>
    </row>
    <row r="121" spans="1:13" ht="47.25" x14ac:dyDescent="0.25">
      <c r="A121" s="12" t="s">
        <v>132</v>
      </c>
      <c r="B121" s="13" t="s">
        <v>17</v>
      </c>
      <c r="C121" s="13" t="s">
        <v>110</v>
      </c>
      <c r="D121" s="13" t="s">
        <v>121</v>
      </c>
      <c r="E121" s="13" t="s">
        <v>133</v>
      </c>
      <c r="F121" s="13"/>
      <c r="G121" s="14">
        <v>83886.31</v>
      </c>
      <c r="I121" s="17">
        <v>83961.85</v>
      </c>
      <c r="K121" s="22">
        <f t="shared" si="1"/>
        <v>-75.540000000008149</v>
      </c>
      <c r="M121" s="14">
        <v>83886311.709999993</v>
      </c>
    </row>
    <row r="122" spans="1:13" ht="63" x14ac:dyDescent="0.25">
      <c r="A122" s="12" t="s">
        <v>134</v>
      </c>
      <c r="B122" s="13" t="s">
        <v>17</v>
      </c>
      <c r="C122" s="13" t="s">
        <v>110</v>
      </c>
      <c r="D122" s="13" t="s">
        <v>121</v>
      </c>
      <c r="E122" s="13" t="s">
        <v>135</v>
      </c>
      <c r="F122" s="13"/>
      <c r="G122" s="14">
        <v>30531.05</v>
      </c>
      <c r="I122" s="17">
        <v>30606.59</v>
      </c>
      <c r="K122" s="22">
        <f t="shared" si="1"/>
        <v>-75.540000000000873</v>
      </c>
      <c r="M122" s="14">
        <v>30531048.420000002</v>
      </c>
    </row>
    <row r="123" spans="1:13" ht="47.25" x14ac:dyDescent="0.25">
      <c r="A123" s="12" t="s">
        <v>45</v>
      </c>
      <c r="B123" s="13" t="s">
        <v>17</v>
      </c>
      <c r="C123" s="13" t="s">
        <v>110</v>
      </c>
      <c r="D123" s="13" t="s">
        <v>121</v>
      </c>
      <c r="E123" s="13" t="s">
        <v>135</v>
      </c>
      <c r="F123" s="13" t="s">
        <v>46</v>
      </c>
      <c r="G123" s="14">
        <v>30531.05</v>
      </c>
      <c r="I123" s="17">
        <v>30606.59</v>
      </c>
      <c r="K123" s="22">
        <f t="shared" si="1"/>
        <v>-75.540000000000873</v>
      </c>
      <c r="M123" s="8">
        <v>30531048.420000002</v>
      </c>
    </row>
    <row r="124" spans="1:13" ht="47.25" x14ac:dyDescent="0.25">
      <c r="A124" s="12" t="s">
        <v>47</v>
      </c>
      <c r="B124" s="13" t="s">
        <v>17</v>
      </c>
      <c r="C124" s="13" t="s">
        <v>110</v>
      </c>
      <c r="D124" s="13" t="s">
        <v>121</v>
      </c>
      <c r="E124" s="13" t="s">
        <v>135</v>
      </c>
      <c r="F124" s="13" t="s">
        <v>48</v>
      </c>
      <c r="G124" s="14">
        <v>30531.05</v>
      </c>
      <c r="I124" s="17">
        <v>30606.59</v>
      </c>
      <c r="K124" s="22">
        <f t="shared" si="1"/>
        <v>-75.540000000000873</v>
      </c>
      <c r="M124" s="8">
        <v>30531048.420000002</v>
      </c>
    </row>
    <row r="125" spans="1:13" ht="78.75" x14ac:dyDescent="0.25">
      <c r="A125" s="12" t="s">
        <v>136</v>
      </c>
      <c r="B125" s="13" t="s">
        <v>17</v>
      </c>
      <c r="C125" s="13" t="s">
        <v>110</v>
      </c>
      <c r="D125" s="13" t="s">
        <v>121</v>
      </c>
      <c r="E125" s="13" t="s">
        <v>137</v>
      </c>
      <c r="F125" s="13"/>
      <c r="G125" s="14">
        <v>53355.26</v>
      </c>
      <c r="I125" s="17">
        <v>53355.26</v>
      </c>
      <c r="K125" s="22">
        <f t="shared" si="1"/>
        <v>0</v>
      </c>
      <c r="M125" s="14">
        <v>53355263.289999999</v>
      </c>
    </row>
    <row r="126" spans="1:13" ht="47.25" x14ac:dyDescent="0.25">
      <c r="A126" s="12" t="s">
        <v>45</v>
      </c>
      <c r="B126" s="13" t="s">
        <v>17</v>
      </c>
      <c r="C126" s="13" t="s">
        <v>110</v>
      </c>
      <c r="D126" s="13" t="s">
        <v>121</v>
      </c>
      <c r="E126" s="13" t="s">
        <v>137</v>
      </c>
      <c r="F126" s="13" t="s">
        <v>46</v>
      </c>
      <c r="G126" s="14">
        <v>53355.26</v>
      </c>
      <c r="I126" s="17">
        <v>53355.26</v>
      </c>
      <c r="K126" s="22">
        <f t="shared" si="1"/>
        <v>0</v>
      </c>
      <c r="M126" s="8">
        <v>53355263.289999999</v>
      </c>
    </row>
    <row r="127" spans="1:13" ht="47.25" x14ac:dyDescent="0.25">
      <c r="A127" s="12" t="s">
        <v>47</v>
      </c>
      <c r="B127" s="13" t="s">
        <v>17</v>
      </c>
      <c r="C127" s="13" t="s">
        <v>110</v>
      </c>
      <c r="D127" s="13" t="s">
        <v>121</v>
      </c>
      <c r="E127" s="13" t="s">
        <v>137</v>
      </c>
      <c r="F127" s="13" t="s">
        <v>48</v>
      </c>
      <c r="G127" s="14">
        <v>53355.26</v>
      </c>
      <c r="I127" s="17">
        <v>53355.26</v>
      </c>
      <c r="K127" s="22">
        <f t="shared" si="1"/>
        <v>0</v>
      </c>
      <c r="M127" s="8">
        <v>53355263.289999999</v>
      </c>
    </row>
    <row r="128" spans="1:13" ht="15.75" x14ac:dyDescent="0.25">
      <c r="A128" s="12" t="s">
        <v>65</v>
      </c>
      <c r="B128" s="13" t="s">
        <v>17</v>
      </c>
      <c r="C128" s="13" t="s">
        <v>110</v>
      </c>
      <c r="D128" s="13" t="s">
        <v>121</v>
      </c>
      <c r="E128" s="13" t="s">
        <v>138</v>
      </c>
      <c r="F128" s="13"/>
      <c r="G128" s="14">
        <v>82867.09</v>
      </c>
      <c r="I128" s="17">
        <v>82746.990000000005</v>
      </c>
      <c r="K128" s="22">
        <f t="shared" si="1"/>
        <v>120.09999999999127</v>
      </c>
      <c r="M128" s="14">
        <v>82867086.810000002</v>
      </c>
    </row>
    <row r="129" spans="1:13" ht="47.25" x14ac:dyDescent="0.25">
      <c r="A129" s="12" t="s">
        <v>139</v>
      </c>
      <c r="B129" s="13" t="s">
        <v>17</v>
      </c>
      <c r="C129" s="13" t="s">
        <v>110</v>
      </c>
      <c r="D129" s="13" t="s">
        <v>121</v>
      </c>
      <c r="E129" s="13" t="s">
        <v>140</v>
      </c>
      <c r="F129" s="13"/>
      <c r="G129" s="14">
        <v>82867.09</v>
      </c>
      <c r="I129" s="17">
        <v>82746.990000000005</v>
      </c>
      <c r="K129" s="22">
        <f t="shared" si="1"/>
        <v>120.09999999999127</v>
      </c>
      <c r="M129" s="14">
        <v>82867086.810000002</v>
      </c>
    </row>
    <row r="130" spans="1:13" ht="31.5" x14ac:dyDescent="0.25">
      <c r="A130" s="12" t="s">
        <v>39</v>
      </c>
      <c r="B130" s="13" t="s">
        <v>17</v>
      </c>
      <c r="C130" s="13" t="s">
        <v>110</v>
      </c>
      <c r="D130" s="13" t="s">
        <v>121</v>
      </c>
      <c r="E130" s="13" t="s">
        <v>141</v>
      </c>
      <c r="F130" s="13"/>
      <c r="G130" s="14">
        <v>82867.09</v>
      </c>
      <c r="I130" s="17">
        <v>82746.990000000005</v>
      </c>
      <c r="K130" s="22">
        <f t="shared" si="1"/>
        <v>120.09999999999127</v>
      </c>
      <c r="M130" s="14">
        <v>82867086.810000002</v>
      </c>
    </row>
    <row r="131" spans="1:13" ht="94.5" x14ac:dyDescent="0.25">
      <c r="A131" s="12" t="s">
        <v>41</v>
      </c>
      <c r="B131" s="13" t="s">
        <v>17</v>
      </c>
      <c r="C131" s="13" t="s">
        <v>110</v>
      </c>
      <c r="D131" s="13" t="s">
        <v>121</v>
      </c>
      <c r="E131" s="13" t="s">
        <v>141</v>
      </c>
      <c r="F131" s="13" t="s">
        <v>42</v>
      </c>
      <c r="G131" s="14">
        <v>32732.52</v>
      </c>
      <c r="I131" s="17">
        <v>32732.52</v>
      </c>
      <c r="K131" s="22">
        <f t="shared" si="1"/>
        <v>0</v>
      </c>
      <c r="M131" s="8">
        <v>32732521</v>
      </c>
    </row>
    <row r="132" spans="1:13" ht="31.5" x14ac:dyDescent="0.25">
      <c r="A132" s="12" t="s">
        <v>43</v>
      </c>
      <c r="B132" s="13" t="s">
        <v>17</v>
      </c>
      <c r="C132" s="13" t="s">
        <v>110</v>
      </c>
      <c r="D132" s="13" t="s">
        <v>121</v>
      </c>
      <c r="E132" s="13" t="s">
        <v>141</v>
      </c>
      <c r="F132" s="13" t="s">
        <v>44</v>
      </c>
      <c r="G132" s="14">
        <v>32732.52</v>
      </c>
      <c r="I132" s="17">
        <v>32732.52</v>
      </c>
      <c r="K132" s="22">
        <f t="shared" si="1"/>
        <v>0</v>
      </c>
      <c r="M132" s="8">
        <v>32732521</v>
      </c>
    </row>
    <row r="133" spans="1:13" ht="47.25" x14ac:dyDescent="0.25">
      <c r="A133" s="12" t="s">
        <v>45</v>
      </c>
      <c r="B133" s="13" t="s">
        <v>17</v>
      </c>
      <c r="C133" s="13" t="s">
        <v>110</v>
      </c>
      <c r="D133" s="13" t="s">
        <v>121</v>
      </c>
      <c r="E133" s="13" t="s">
        <v>141</v>
      </c>
      <c r="F133" s="13" t="s">
        <v>46</v>
      </c>
      <c r="G133" s="14">
        <v>50022.16</v>
      </c>
      <c r="I133" s="17">
        <v>49902.37</v>
      </c>
      <c r="K133" s="22">
        <f t="shared" si="1"/>
        <v>119.79000000000087</v>
      </c>
      <c r="M133" s="8">
        <v>50022159.280000001</v>
      </c>
    </row>
    <row r="134" spans="1:13" ht="47.25" x14ac:dyDescent="0.25">
      <c r="A134" s="12" t="s">
        <v>47</v>
      </c>
      <c r="B134" s="13" t="s">
        <v>17</v>
      </c>
      <c r="C134" s="13" t="s">
        <v>110</v>
      </c>
      <c r="D134" s="13" t="s">
        <v>121</v>
      </c>
      <c r="E134" s="13" t="s">
        <v>141</v>
      </c>
      <c r="F134" s="13" t="s">
        <v>48</v>
      </c>
      <c r="G134" s="14">
        <v>50022.16</v>
      </c>
      <c r="I134" s="17">
        <v>49902.37</v>
      </c>
      <c r="K134" s="22">
        <f t="shared" si="1"/>
        <v>119.79000000000087</v>
      </c>
      <c r="M134" s="8">
        <v>50022159.280000001</v>
      </c>
    </row>
    <row r="135" spans="1:13" ht="15.75" x14ac:dyDescent="0.25">
      <c r="A135" s="12" t="s">
        <v>57</v>
      </c>
      <c r="B135" s="13" t="s">
        <v>17</v>
      </c>
      <c r="C135" s="13" t="s">
        <v>110</v>
      </c>
      <c r="D135" s="13" t="s">
        <v>121</v>
      </c>
      <c r="E135" s="13" t="s">
        <v>141</v>
      </c>
      <c r="F135" s="13" t="s">
        <v>58</v>
      </c>
      <c r="G135" s="14">
        <v>112.41</v>
      </c>
      <c r="I135" s="17">
        <v>112.1</v>
      </c>
      <c r="K135" s="22">
        <f t="shared" si="1"/>
        <v>0.31000000000000227</v>
      </c>
      <c r="M135" s="8">
        <v>112406.53</v>
      </c>
    </row>
    <row r="136" spans="1:13" ht="15.75" x14ac:dyDescent="0.25">
      <c r="A136" s="12" t="s">
        <v>59</v>
      </c>
      <c r="B136" s="13" t="s">
        <v>17</v>
      </c>
      <c r="C136" s="13" t="s">
        <v>110</v>
      </c>
      <c r="D136" s="13" t="s">
        <v>121</v>
      </c>
      <c r="E136" s="13" t="s">
        <v>141</v>
      </c>
      <c r="F136" s="13" t="s">
        <v>60</v>
      </c>
      <c r="G136" s="14">
        <v>90.98</v>
      </c>
      <c r="I136" s="17">
        <v>90.98</v>
      </c>
      <c r="K136" s="22">
        <f t="shared" si="1"/>
        <v>0</v>
      </c>
      <c r="M136" s="8">
        <v>90976.53</v>
      </c>
    </row>
    <row r="137" spans="1:13" ht="15.75" x14ac:dyDescent="0.25">
      <c r="A137" s="12" t="s">
        <v>61</v>
      </c>
      <c r="B137" s="13" t="s">
        <v>17</v>
      </c>
      <c r="C137" s="13" t="s">
        <v>110</v>
      </c>
      <c r="D137" s="13" t="s">
        <v>121</v>
      </c>
      <c r="E137" s="13" t="s">
        <v>141</v>
      </c>
      <c r="F137" s="13" t="s">
        <v>62</v>
      </c>
      <c r="G137" s="14">
        <v>21.43</v>
      </c>
      <c r="I137" s="17">
        <v>21.12</v>
      </c>
      <c r="K137" s="22">
        <f t="shared" si="1"/>
        <v>0.30999999999999872</v>
      </c>
      <c r="M137" s="8">
        <v>21430</v>
      </c>
    </row>
    <row r="138" spans="1:13" ht="94.5" x14ac:dyDescent="0.25">
      <c r="A138" s="12" t="s">
        <v>142</v>
      </c>
      <c r="B138" s="13" t="s">
        <v>17</v>
      </c>
      <c r="C138" s="13" t="s">
        <v>110</v>
      </c>
      <c r="D138" s="13" t="s">
        <v>121</v>
      </c>
      <c r="E138" s="13" t="s">
        <v>143</v>
      </c>
      <c r="F138" s="13"/>
      <c r="G138" s="14">
        <v>369.73</v>
      </c>
      <c r="I138" s="17">
        <v>423.73</v>
      </c>
      <c r="K138" s="22">
        <f t="shared" si="1"/>
        <v>-54</v>
      </c>
      <c r="M138" s="14">
        <v>369728</v>
      </c>
    </row>
    <row r="139" spans="1:13" ht="15.75" x14ac:dyDescent="0.25">
      <c r="A139" s="12" t="s">
        <v>65</v>
      </c>
      <c r="B139" s="13" t="s">
        <v>17</v>
      </c>
      <c r="C139" s="13" t="s">
        <v>110</v>
      </c>
      <c r="D139" s="13" t="s">
        <v>121</v>
      </c>
      <c r="E139" s="13" t="s">
        <v>144</v>
      </c>
      <c r="F139" s="13"/>
      <c r="G139" s="14">
        <v>369.73</v>
      </c>
      <c r="I139" s="17">
        <v>423.73</v>
      </c>
      <c r="K139" s="22">
        <f t="shared" si="1"/>
        <v>-54</v>
      </c>
      <c r="M139" s="14">
        <v>369728</v>
      </c>
    </row>
    <row r="140" spans="1:13" ht="47.25" x14ac:dyDescent="0.25">
      <c r="A140" s="12" t="s">
        <v>145</v>
      </c>
      <c r="B140" s="13" t="s">
        <v>17</v>
      </c>
      <c r="C140" s="13" t="s">
        <v>110</v>
      </c>
      <c r="D140" s="13" t="s">
        <v>121</v>
      </c>
      <c r="E140" s="13" t="s">
        <v>146</v>
      </c>
      <c r="F140" s="13"/>
      <c r="G140" s="14">
        <v>369.73</v>
      </c>
      <c r="I140" s="17">
        <v>423.73</v>
      </c>
      <c r="K140" s="22">
        <f t="shared" si="1"/>
        <v>-54</v>
      </c>
      <c r="M140" s="14">
        <v>369728</v>
      </c>
    </row>
    <row r="141" spans="1:13" ht="31.5" x14ac:dyDescent="0.25">
      <c r="A141" s="12" t="s">
        <v>147</v>
      </c>
      <c r="B141" s="13" t="s">
        <v>17</v>
      </c>
      <c r="C141" s="13" t="s">
        <v>110</v>
      </c>
      <c r="D141" s="13" t="s">
        <v>121</v>
      </c>
      <c r="E141" s="13" t="s">
        <v>148</v>
      </c>
      <c r="F141" s="13"/>
      <c r="G141" s="14">
        <v>369.73</v>
      </c>
      <c r="I141" s="17">
        <v>423.73</v>
      </c>
      <c r="K141" s="22">
        <f t="shared" si="1"/>
        <v>-54</v>
      </c>
      <c r="M141" s="14">
        <v>369728</v>
      </c>
    </row>
    <row r="142" spans="1:13" ht="47.25" x14ac:dyDescent="0.25">
      <c r="A142" s="12" t="s">
        <v>45</v>
      </c>
      <c r="B142" s="13" t="s">
        <v>17</v>
      </c>
      <c r="C142" s="13" t="s">
        <v>110</v>
      </c>
      <c r="D142" s="13" t="s">
        <v>121</v>
      </c>
      <c r="E142" s="13" t="s">
        <v>148</v>
      </c>
      <c r="F142" s="13" t="s">
        <v>46</v>
      </c>
      <c r="G142" s="14">
        <v>369.73</v>
      </c>
      <c r="I142" s="17">
        <v>423.73</v>
      </c>
      <c r="K142" s="22">
        <f t="shared" si="1"/>
        <v>-54</v>
      </c>
      <c r="M142" s="8">
        <v>369728</v>
      </c>
    </row>
    <row r="143" spans="1:13" ht="47.25" x14ac:dyDescent="0.25">
      <c r="A143" s="12" t="s">
        <v>47</v>
      </c>
      <c r="B143" s="13" t="s">
        <v>17</v>
      </c>
      <c r="C143" s="13" t="s">
        <v>110</v>
      </c>
      <c r="D143" s="13" t="s">
        <v>121</v>
      </c>
      <c r="E143" s="13" t="s">
        <v>148</v>
      </c>
      <c r="F143" s="13" t="s">
        <v>48</v>
      </c>
      <c r="G143" s="14">
        <v>369.73</v>
      </c>
      <c r="I143" s="17">
        <v>423.73</v>
      </c>
      <c r="K143" s="22">
        <f t="shared" ref="K143:K206" si="2">G143-I143</f>
        <v>-54</v>
      </c>
      <c r="M143" s="8">
        <v>369728</v>
      </c>
    </row>
    <row r="144" spans="1:13" ht="31.5" x14ac:dyDescent="0.25">
      <c r="A144" s="9" t="s">
        <v>149</v>
      </c>
      <c r="B144" s="10" t="s">
        <v>17</v>
      </c>
      <c r="C144" s="10" t="s">
        <v>110</v>
      </c>
      <c r="D144" s="10" t="s">
        <v>150</v>
      </c>
      <c r="E144" s="10"/>
      <c r="F144" s="10"/>
      <c r="G144" s="11">
        <v>5102.97</v>
      </c>
      <c r="I144" s="16">
        <v>5102.97</v>
      </c>
      <c r="K144" s="22">
        <f t="shared" si="2"/>
        <v>0</v>
      </c>
      <c r="M144" s="11">
        <v>5102971.9000000004</v>
      </c>
    </row>
    <row r="145" spans="1:13" ht="94.5" x14ac:dyDescent="0.25">
      <c r="A145" s="12" t="s">
        <v>23</v>
      </c>
      <c r="B145" s="13" t="s">
        <v>17</v>
      </c>
      <c r="C145" s="13" t="s">
        <v>110</v>
      </c>
      <c r="D145" s="13" t="s">
        <v>150</v>
      </c>
      <c r="E145" s="13" t="s">
        <v>24</v>
      </c>
      <c r="F145" s="13"/>
      <c r="G145" s="14">
        <v>369.07</v>
      </c>
      <c r="I145" s="17">
        <v>369.07</v>
      </c>
      <c r="K145" s="22">
        <f t="shared" si="2"/>
        <v>0</v>
      </c>
      <c r="M145" s="14">
        <v>369071.9</v>
      </c>
    </row>
    <row r="146" spans="1:13" ht="15.75" x14ac:dyDescent="0.25">
      <c r="A146" s="12" t="s">
        <v>27</v>
      </c>
      <c r="B146" s="13" t="s">
        <v>17</v>
      </c>
      <c r="C146" s="13" t="s">
        <v>110</v>
      </c>
      <c r="D146" s="13" t="s">
        <v>150</v>
      </c>
      <c r="E146" s="13" t="s">
        <v>37</v>
      </c>
      <c r="F146" s="13"/>
      <c r="G146" s="14">
        <v>369.07</v>
      </c>
      <c r="I146" s="17">
        <v>369.07</v>
      </c>
      <c r="K146" s="22">
        <f t="shared" si="2"/>
        <v>0</v>
      </c>
      <c r="M146" s="14">
        <v>369071.9</v>
      </c>
    </row>
    <row r="147" spans="1:13" ht="15.75" x14ac:dyDescent="0.25">
      <c r="A147" s="12" t="s">
        <v>27</v>
      </c>
      <c r="B147" s="13" t="s">
        <v>17</v>
      </c>
      <c r="C147" s="13" t="s">
        <v>110</v>
      </c>
      <c r="D147" s="13" t="s">
        <v>150</v>
      </c>
      <c r="E147" s="13" t="s">
        <v>38</v>
      </c>
      <c r="F147" s="13"/>
      <c r="G147" s="14">
        <v>369.07</v>
      </c>
      <c r="I147" s="17">
        <v>369.07</v>
      </c>
      <c r="K147" s="22">
        <f t="shared" si="2"/>
        <v>0</v>
      </c>
      <c r="M147" s="14">
        <v>369071.9</v>
      </c>
    </row>
    <row r="148" spans="1:13" ht="94.5" x14ac:dyDescent="0.25">
      <c r="A148" s="12" t="s">
        <v>151</v>
      </c>
      <c r="B148" s="13" t="s">
        <v>17</v>
      </c>
      <c r="C148" s="13" t="s">
        <v>110</v>
      </c>
      <c r="D148" s="13" t="s">
        <v>150</v>
      </c>
      <c r="E148" s="13" t="s">
        <v>152</v>
      </c>
      <c r="F148" s="13"/>
      <c r="G148" s="14">
        <v>369.07</v>
      </c>
      <c r="I148" s="17">
        <v>369.07</v>
      </c>
      <c r="K148" s="22">
        <f t="shared" si="2"/>
        <v>0</v>
      </c>
      <c r="M148" s="14">
        <v>369071.9</v>
      </c>
    </row>
    <row r="149" spans="1:13" ht="47.25" x14ac:dyDescent="0.25">
      <c r="A149" s="12" t="s">
        <v>45</v>
      </c>
      <c r="B149" s="13" t="s">
        <v>17</v>
      </c>
      <c r="C149" s="13" t="s">
        <v>110</v>
      </c>
      <c r="D149" s="13" t="s">
        <v>150</v>
      </c>
      <c r="E149" s="13" t="s">
        <v>152</v>
      </c>
      <c r="F149" s="13" t="s">
        <v>46</v>
      </c>
      <c r="G149" s="14">
        <v>369.07</v>
      </c>
      <c r="I149" s="17">
        <v>369.07</v>
      </c>
      <c r="K149" s="22">
        <f t="shared" si="2"/>
        <v>0</v>
      </c>
      <c r="M149" s="8">
        <v>369071.9</v>
      </c>
    </row>
    <row r="150" spans="1:13" ht="47.25" x14ac:dyDescent="0.25">
      <c r="A150" s="12" t="s">
        <v>47</v>
      </c>
      <c r="B150" s="13" t="s">
        <v>17</v>
      </c>
      <c r="C150" s="13" t="s">
        <v>110</v>
      </c>
      <c r="D150" s="13" t="s">
        <v>150</v>
      </c>
      <c r="E150" s="13" t="s">
        <v>152</v>
      </c>
      <c r="F150" s="13" t="s">
        <v>48</v>
      </c>
      <c r="G150" s="14">
        <v>369.07</v>
      </c>
      <c r="I150" s="17">
        <v>369.07</v>
      </c>
      <c r="K150" s="22">
        <f t="shared" si="2"/>
        <v>0</v>
      </c>
      <c r="M150" s="8">
        <v>369071.9</v>
      </c>
    </row>
    <row r="151" spans="1:13" ht="63" x14ac:dyDescent="0.25">
      <c r="A151" s="12" t="s">
        <v>113</v>
      </c>
      <c r="B151" s="13" t="s">
        <v>17</v>
      </c>
      <c r="C151" s="13" t="s">
        <v>110</v>
      </c>
      <c r="D151" s="13" t="s">
        <v>150</v>
      </c>
      <c r="E151" s="13" t="s">
        <v>114</v>
      </c>
      <c r="F151" s="13"/>
      <c r="G151" s="14">
        <v>4733.8999999999996</v>
      </c>
      <c r="I151" s="17">
        <v>4733.8999999999996</v>
      </c>
      <c r="K151" s="22">
        <f t="shared" si="2"/>
        <v>0</v>
      </c>
      <c r="M151" s="14">
        <v>4733900</v>
      </c>
    </row>
    <row r="152" spans="1:13" ht="15.75" x14ac:dyDescent="0.25">
      <c r="A152" s="12" t="s">
        <v>65</v>
      </c>
      <c r="B152" s="13" t="s">
        <v>17</v>
      </c>
      <c r="C152" s="13" t="s">
        <v>110</v>
      </c>
      <c r="D152" s="13" t="s">
        <v>150</v>
      </c>
      <c r="E152" s="13" t="s">
        <v>115</v>
      </c>
      <c r="F152" s="13"/>
      <c r="G152" s="14">
        <v>4733.8999999999996</v>
      </c>
      <c r="I152" s="17">
        <v>4733.8999999999996</v>
      </c>
      <c r="K152" s="22">
        <f t="shared" si="2"/>
        <v>0</v>
      </c>
      <c r="M152" s="14">
        <v>4733900</v>
      </c>
    </row>
    <row r="153" spans="1:13" ht="63" x14ac:dyDescent="0.25">
      <c r="A153" s="12" t="s">
        <v>153</v>
      </c>
      <c r="B153" s="13" t="s">
        <v>17</v>
      </c>
      <c r="C153" s="13" t="s">
        <v>110</v>
      </c>
      <c r="D153" s="13" t="s">
        <v>150</v>
      </c>
      <c r="E153" s="13" t="s">
        <v>154</v>
      </c>
      <c r="F153" s="13"/>
      <c r="G153" s="14">
        <v>4733.8999999999996</v>
      </c>
      <c r="I153" s="17">
        <v>4733.8999999999996</v>
      </c>
      <c r="K153" s="22">
        <f t="shared" si="2"/>
        <v>0</v>
      </c>
      <c r="M153" s="14">
        <v>4733900</v>
      </c>
    </row>
    <row r="154" spans="1:13" ht="47.25" x14ac:dyDescent="0.25">
      <c r="A154" s="12" t="s">
        <v>155</v>
      </c>
      <c r="B154" s="13" t="s">
        <v>17</v>
      </c>
      <c r="C154" s="13" t="s">
        <v>110</v>
      </c>
      <c r="D154" s="13" t="s">
        <v>150</v>
      </c>
      <c r="E154" s="13" t="s">
        <v>156</v>
      </c>
      <c r="F154" s="13"/>
      <c r="G154" s="14">
        <v>4733.8999999999996</v>
      </c>
      <c r="I154" s="17">
        <v>4733.8999999999996</v>
      </c>
      <c r="K154" s="22">
        <f t="shared" si="2"/>
        <v>0</v>
      </c>
      <c r="M154" s="14">
        <v>4733900</v>
      </c>
    </row>
    <row r="155" spans="1:13" ht="47.25" x14ac:dyDescent="0.25">
      <c r="A155" s="12" t="s">
        <v>157</v>
      </c>
      <c r="B155" s="13" t="s">
        <v>17</v>
      </c>
      <c r="C155" s="13" t="s">
        <v>110</v>
      </c>
      <c r="D155" s="13" t="s">
        <v>150</v>
      </c>
      <c r="E155" s="13" t="s">
        <v>156</v>
      </c>
      <c r="F155" s="13" t="s">
        <v>158</v>
      </c>
      <c r="G155" s="14">
        <v>4733.8999999999996</v>
      </c>
      <c r="I155" s="17">
        <v>4733.8999999999996</v>
      </c>
      <c r="K155" s="22">
        <f t="shared" si="2"/>
        <v>0</v>
      </c>
      <c r="M155" s="8">
        <v>4733900</v>
      </c>
    </row>
    <row r="156" spans="1:13" ht="94.5" x14ac:dyDescent="0.25">
      <c r="A156" s="12" t="s">
        <v>159</v>
      </c>
      <c r="B156" s="13" t="s">
        <v>17</v>
      </c>
      <c r="C156" s="13" t="s">
        <v>110</v>
      </c>
      <c r="D156" s="13" t="s">
        <v>150</v>
      </c>
      <c r="E156" s="13" t="s">
        <v>156</v>
      </c>
      <c r="F156" s="13" t="s">
        <v>160</v>
      </c>
      <c r="G156" s="14">
        <v>4733.8999999999996</v>
      </c>
      <c r="I156" s="17">
        <v>4733.8999999999996</v>
      </c>
      <c r="K156" s="22">
        <f t="shared" si="2"/>
        <v>0</v>
      </c>
      <c r="M156" s="8">
        <v>4733900</v>
      </c>
    </row>
    <row r="157" spans="1:13" ht="31.5" x14ac:dyDescent="0.25">
      <c r="A157" s="9" t="s">
        <v>161</v>
      </c>
      <c r="B157" s="10" t="s">
        <v>17</v>
      </c>
      <c r="C157" s="10" t="s">
        <v>162</v>
      </c>
      <c r="D157" s="10" t="s">
        <v>20</v>
      </c>
      <c r="E157" s="10"/>
      <c r="F157" s="10"/>
      <c r="G157" s="11">
        <v>328154.13</v>
      </c>
      <c r="I157" s="16">
        <v>337506.89</v>
      </c>
      <c r="K157" s="22">
        <f t="shared" si="2"/>
        <v>-9352.7600000000093</v>
      </c>
      <c r="M157" s="11">
        <v>328154123.76999998</v>
      </c>
    </row>
    <row r="158" spans="1:13" ht="15.75" x14ac:dyDescent="0.25">
      <c r="A158" s="9" t="s">
        <v>163</v>
      </c>
      <c r="B158" s="10" t="s">
        <v>17</v>
      </c>
      <c r="C158" s="10" t="s">
        <v>162</v>
      </c>
      <c r="D158" s="10" t="s">
        <v>19</v>
      </c>
      <c r="E158" s="10"/>
      <c r="F158" s="10"/>
      <c r="G158" s="11">
        <v>11879.15</v>
      </c>
      <c r="I158" s="16">
        <v>12135.9</v>
      </c>
      <c r="K158" s="22">
        <f t="shared" si="2"/>
        <v>-256.75</v>
      </c>
      <c r="M158" s="11">
        <v>11879151.17</v>
      </c>
    </row>
    <row r="159" spans="1:13" ht="47.25" x14ac:dyDescent="0.25">
      <c r="A159" s="12" t="s">
        <v>63</v>
      </c>
      <c r="B159" s="13" t="s">
        <v>17</v>
      </c>
      <c r="C159" s="13" t="s">
        <v>162</v>
      </c>
      <c r="D159" s="13" t="s">
        <v>19</v>
      </c>
      <c r="E159" s="13" t="s">
        <v>64</v>
      </c>
      <c r="F159" s="13"/>
      <c r="G159" s="14">
        <v>11879.15</v>
      </c>
      <c r="I159" s="17">
        <v>12135.9</v>
      </c>
      <c r="K159" s="22">
        <f t="shared" si="2"/>
        <v>-256.75</v>
      </c>
      <c r="M159" s="14">
        <v>11879151.17</v>
      </c>
    </row>
    <row r="160" spans="1:13" ht="15.75" x14ac:dyDescent="0.25">
      <c r="A160" s="12" t="s">
        <v>65</v>
      </c>
      <c r="B160" s="13" t="s">
        <v>17</v>
      </c>
      <c r="C160" s="13" t="s">
        <v>162</v>
      </c>
      <c r="D160" s="13" t="s">
        <v>19</v>
      </c>
      <c r="E160" s="13" t="s">
        <v>66</v>
      </c>
      <c r="F160" s="13"/>
      <c r="G160" s="14">
        <v>11879.15</v>
      </c>
      <c r="I160" s="17">
        <v>12135.9</v>
      </c>
      <c r="K160" s="22">
        <f t="shared" si="2"/>
        <v>-256.75</v>
      </c>
      <c r="M160" s="14">
        <v>11879151.17</v>
      </c>
    </row>
    <row r="161" spans="1:13" ht="47.25" x14ac:dyDescent="0.25">
      <c r="A161" s="12" t="s">
        <v>164</v>
      </c>
      <c r="B161" s="13" t="s">
        <v>17</v>
      </c>
      <c r="C161" s="13" t="s">
        <v>162</v>
      </c>
      <c r="D161" s="13" t="s">
        <v>19</v>
      </c>
      <c r="E161" s="13" t="s">
        <v>165</v>
      </c>
      <c r="F161" s="13"/>
      <c r="G161" s="14">
        <v>11879.15</v>
      </c>
      <c r="I161" s="17">
        <v>12135.9</v>
      </c>
      <c r="K161" s="22">
        <f t="shared" si="2"/>
        <v>-256.75</v>
      </c>
      <c r="M161" s="14">
        <v>11879151.17</v>
      </c>
    </row>
    <row r="162" spans="1:13" ht="63" x14ac:dyDescent="0.25">
      <c r="A162" s="12" t="s">
        <v>166</v>
      </c>
      <c r="B162" s="13" t="s">
        <v>17</v>
      </c>
      <c r="C162" s="13" t="s">
        <v>162</v>
      </c>
      <c r="D162" s="13" t="s">
        <v>19</v>
      </c>
      <c r="E162" s="13" t="s">
        <v>167</v>
      </c>
      <c r="F162" s="13"/>
      <c r="G162" s="14">
        <v>11879.15</v>
      </c>
      <c r="I162" s="17">
        <v>12135.9</v>
      </c>
      <c r="K162" s="22">
        <f t="shared" si="2"/>
        <v>-256.75</v>
      </c>
      <c r="M162" s="14">
        <v>11879151.17</v>
      </c>
    </row>
    <row r="163" spans="1:13" ht="47.25" x14ac:dyDescent="0.25">
      <c r="A163" s="12" t="s">
        <v>45</v>
      </c>
      <c r="B163" s="13" t="s">
        <v>17</v>
      </c>
      <c r="C163" s="13" t="s">
        <v>162</v>
      </c>
      <c r="D163" s="13" t="s">
        <v>19</v>
      </c>
      <c r="E163" s="13" t="s">
        <v>167</v>
      </c>
      <c r="F163" s="13" t="s">
        <v>46</v>
      </c>
      <c r="G163" s="14">
        <v>11879.15</v>
      </c>
      <c r="I163" s="17">
        <v>12135.9</v>
      </c>
      <c r="K163" s="22">
        <f t="shared" si="2"/>
        <v>-256.75</v>
      </c>
      <c r="M163" s="8">
        <v>11879151.17</v>
      </c>
    </row>
    <row r="164" spans="1:13" ht="47.25" x14ac:dyDescent="0.25">
      <c r="A164" s="12" t="s">
        <v>47</v>
      </c>
      <c r="B164" s="13" t="s">
        <v>17</v>
      </c>
      <c r="C164" s="13" t="s">
        <v>162</v>
      </c>
      <c r="D164" s="13" t="s">
        <v>19</v>
      </c>
      <c r="E164" s="13" t="s">
        <v>167</v>
      </c>
      <c r="F164" s="13" t="s">
        <v>48</v>
      </c>
      <c r="G164" s="14">
        <v>11879.15</v>
      </c>
      <c r="I164" s="17">
        <v>12135.9</v>
      </c>
      <c r="K164" s="22">
        <f t="shared" si="2"/>
        <v>-256.75</v>
      </c>
      <c r="M164" s="8">
        <v>11879151.17</v>
      </c>
    </row>
    <row r="165" spans="1:13" ht="15.75" x14ac:dyDescent="0.25">
      <c r="A165" s="9" t="s">
        <v>168</v>
      </c>
      <c r="B165" s="10" t="s">
        <v>17</v>
      </c>
      <c r="C165" s="10" t="s">
        <v>162</v>
      </c>
      <c r="D165" s="10" t="s">
        <v>85</v>
      </c>
      <c r="E165" s="10"/>
      <c r="F165" s="10"/>
      <c r="G165" s="11">
        <v>53456.49</v>
      </c>
      <c r="I165" s="16">
        <v>53456.49</v>
      </c>
      <c r="K165" s="22">
        <f t="shared" si="2"/>
        <v>0</v>
      </c>
      <c r="M165" s="11">
        <v>53456490</v>
      </c>
    </row>
    <row r="166" spans="1:13" ht="63" x14ac:dyDescent="0.25">
      <c r="A166" s="12" t="s">
        <v>113</v>
      </c>
      <c r="B166" s="13" t="s">
        <v>17</v>
      </c>
      <c r="C166" s="13" t="s">
        <v>162</v>
      </c>
      <c r="D166" s="13" t="s">
        <v>85</v>
      </c>
      <c r="E166" s="13" t="s">
        <v>114</v>
      </c>
      <c r="F166" s="13"/>
      <c r="G166" s="14">
        <v>15038.18</v>
      </c>
      <c r="I166" s="17">
        <v>15038.18</v>
      </c>
      <c r="K166" s="22">
        <f t="shared" si="2"/>
        <v>0</v>
      </c>
      <c r="M166" s="14">
        <v>15038180</v>
      </c>
    </row>
    <row r="167" spans="1:13" ht="15.75" x14ac:dyDescent="0.25">
      <c r="A167" s="12" t="s">
        <v>65</v>
      </c>
      <c r="B167" s="13" t="s">
        <v>17</v>
      </c>
      <c r="C167" s="13" t="s">
        <v>162</v>
      </c>
      <c r="D167" s="13" t="s">
        <v>85</v>
      </c>
      <c r="E167" s="13" t="s">
        <v>115</v>
      </c>
      <c r="F167" s="13"/>
      <c r="G167" s="14">
        <v>15038.18</v>
      </c>
      <c r="I167" s="17">
        <v>15038.18</v>
      </c>
      <c r="K167" s="22">
        <f t="shared" si="2"/>
        <v>0</v>
      </c>
      <c r="M167" s="14">
        <v>15038180</v>
      </c>
    </row>
    <row r="168" spans="1:13" ht="47.25" x14ac:dyDescent="0.25">
      <c r="A168" s="12" t="s">
        <v>116</v>
      </c>
      <c r="B168" s="13" t="s">
        <v>17</v>
      </c>
      <c r="C168" s="13" t="s">
        <v>162</v>
      </c>
      <c r="D168" s="13" t="s">
        <v>85</v>
      </c>
      <c r="E168" s="13" t="s">
        <v>117</v>
      </c>
      <c r="F168" s="13"/>
      <c r="G168" s="14">
        <v>15038.18</v>
      </c>
      <c r="I168" s="17">
        <v>15038.18</v>
      </c>
      <c r="K168" s="22">
        <f t="shared" si="2"/>
        <v>0</v>
      </c>
      <c r="M168" s="14">
        <v>15038180</v>
      </c>
    </row>
    <row r="169" spans="1:13" ht="31.5" x14ac:dyDescent="0.25">
      <c r="A169" s="12" t="s">
        <v>169</v>
      </c>
      <c r="B169" s="13" t="s">
        <v>17</v>
      </c>
      <c r="C169" s="13" t="s">
        <v>162</v>
      </c>
      <c r="D169" s="13" t="s">
        <v>85</v>
      </c>
      <c r="E169" s="13" t="s">
        <v>170</v>
      </c>
      <c r="F169" s="13"/>
      <c r="G169" s="14">
        <v>15038.18</v>
      </c>
      <c r="I169" s="17">
        <v>15038.18</v>
      </c>
      <c r="K169" s="22">
        <f t="shared" si="2"/>
        <v>0</v>
      </c>
      <c r="M169" s="14">
        <v>15038180</v>
      </c>
    </row>
    <row r="170" spans="1:13" ht="15.75" x14ac:dyDescent="0.25">
      <c r="A170" s="12" t="s">
        <v>57</v>
      </c>
      <c r="B170" s="13" t="s">
        <v>17</v>
      </c>
      <c r="C170" s="13" t="s">
        <v>162</v>
      </c>
      <c r="D170" s="13" t="s">
        <v>85</v>
      </c>
      <c r="E170" s="13" t="s">
        <v>170</v>
      </c>
      <c r="F170" s="13" t="s">
        <v>58</v>
      </c>
      <c r="G170" s="14">
        <v>15038.18</v>
      </c>
      <c r="I170" s="17">
        <v>15038.18</v>
      </c>
      <c r="K170" s="22">
        <f t="shared" si="2"/>
        <v>0</v>
      </c>
      <c r="M170" s="8">
        <v>15038180</v>
      </c>
    </row>
    <row r="171" spans="1:13" ht="78.75" x14ac:dyDescent="0.25">
      <c r="A171" s="12" t="s">
        <v>171</v>
      </c>
      <c r="B171" s="13" t="s">
        <v>17</v>
      </c>
      <c r="C171" s="13" t="s">
        <v>162</v>
      </c>
      <c r="D171" s="13" t="s">
        <v>85</v>
      </c>
      <c r="E171" s="13" t="s">
        <v>170</v>
      </c>
      <c r="F171" s="13" t="s">
        <v>172</v>
      </c>
      <c r="G171" s="14">
        <v>15038.18</v>
      </c>
      <c r="I171" s="17">
        <v>15038.18</v>
      </c>
      <c r="K171" s="22">
        <f t="shared" si="2"/>
        <v>0</v>
      </c>
      <c r="M171" s="8">
        <v>15038180</v>
      </c>
    </row>
    <row r="172" spans="1:13" ht="94.5" x14ac:dyDescent="0.25">
      <c r="A172" s="12" t="s">
        <v>142</v>
      </c>
      <c r="B172" s="13" t="s">
        <v>17</v>
      </c>
      <c r="C172" s="13" t="s">
        <v>162</v>
      </c>
      <c r="D172" s="13" t="s">
        <v>85</v>
      </c>
      <c r="E172" s="13" t="s">
        <v>143</v>
      </c>
      <c r="F172" s="13"/>
      <c r="G172" s="14">
        <v>38418.31</v>
      </c>
      <c r="I172" s="17">
        <v>38418.31</v>
      </c>
      <c r="K172" s="22">
        <f t="shared" si="2"/>
        <v>0</v>
      </c>
      <c r="M172" s="14">
        <v>38418310</v>
      </c>
    </row>
    <row r="173" spans="1:13" ht="15.75" x14ac:dyDescent="0.25">
      <c r="A173" s="12" t="s">
        <v>65</v>
      </c>
      <c r="B173" s="13" t="s">
        <v>17</v>
      </c>
      <c r="C173" s="13" t="s">
        <v>162</v>
      </c>
      <c r="D173" s="13" t="s">
        <v>85</v>
      </c>
      <c r="E173" s="13" t="s">
        <v>144</v>
      </c>
      <c r="F173" s="13"/>
      <c r="G173" s="14">
        <v>350</v>
      </c>
      <c r="I173" s="17">
        <v>350</v>
      </c>
      <c r="K173" s="22">
        <f t="shared" si="2"/>
        <v>0</v>
      </c>
      <c r="M173" s="14">
        <v>350000</v>
      </c>
    </row>
    <row r="174" spans="1:13" ht="47.25" x14ac:dyDescent="0.25">
      <c r="A174" s="12" t="s">
        <v>145</v>
      </c>
      <c r="B174" s="13" t="s">
        <v>17</v>
      </c>
      <c r="C174" s="13" t="s">
        <v>162</v>
      </c>
      <c r="D174" s="13" t="s">
        <v>85</v>
      </c>
      <c r="E174" s="13" t="s">
        <v>146</v>
      </c>
      <c r="F174" s="13"/>
      <c r="G174" s="14">
        <v>350</v>
      </c>
      <c r="I174" s="17">
        <v>350</v>
      </c>
      <c r="K174" s="22">
        <f t="shared" si="2"/>
        <v>0</v>
      </c>
      <c r="M174" s="14">
        <v>350000</v>
      </c>
    </row>
    <row r="175" spans="1:13" ht="31.5" x14ac:dyDescent="0.25">
      <c r="A175" s="12" t="s">
        <v>173</v>
      </c>
      <c r="B175" s="13" t="s">
        <v>17</v>
      </c>
      <c r="C175" s="13" t="s">
        <v>162</v>
      </c>
      <c r="D175" s="13" t="s">
        <v>85</v>
      </c>
      <c r="E175" s="13" t="s">
        <v>174</v>
      </c>
      <c r="F175" s="13"/>
      <c r="G175" s="14">
        <v>350</v>
      </c>
      <c r="I175" s="17">
        <v>350</v>
      </c>
      <c r="K175" s="22">
        <f t="shared" si="2"/>
        <v>0</v>
      </c>
      <c r="M175" s="14">
        <v>350000</v>
      </c>
    </row>
    <row r="176" spans="1:13" ht="47.25" x14ac:dyDescent="0.25">
      <c r="A176" s="12" t="s">
        <v>45</v>
      </c>
      <c r="B176" s="13" t="s">
        <v>17</v>
      </c>
      <c r="C176" s="13" t="s">
        <v>162</v>
      </c>
      <c r="D176" s="13" t="s">
        <v>85</v>
      </c>
      <c r="E176" s="13" t="s">
        <v>174</v>
      </c>
      <c r="F176" s="13" t="s">
        <v>46</v>
      </c>
      <c r="G176" s="14">
        <v>350</v>
      </c>
      <c r="I176" s="17">
        <v>350</v>
      </c>
      <c r="K176" s="22">
        <f t="shared" si="2"/>
        <v>0</v>
      </c>
      <c r="M176" s="8">
        <v>350000</v>
      </c>
    </row>
    <row r="177" spans="1:13" ht="47.25" x14ac:dyDescent="0.25">
      <c r="A177" s="12" t="s">
        <v>47</v>
      </c>
      <c r="B177" s="13" t="s">
        <v>17</v>
      </c>
      <c r="C177" s="13" t="s">
        <v>162</v>
      </c>
      <c r="D177" s="13" t="s">
        <v>85</v>
      </c>
      <c r="E177" s="13" t="s">
        <v>174</v>
      </c>
      <c r="F177" s="13" t="s">
        <v>48</v>
      </c>
      <c r="G177" s="14">
        <v>350</v>
      </c>
      <c r="I177" s="17">
        <v>350</v>
      </c>
      <c r="K177" s="22">
        <f t="shared" si="2"/>
        <v>0</v>
      </c>
      <c r="M177" s="8">
        <v>350000</v>
      </c>
    </row>
    <row r="178" spans="1:13" ht="31.5" x14ac:dyDescent="0.25">
      <c r="A178" s="12" t="s">
        <v>175</v>
      </c>
      <c r="B178" s="13" t="s">
        <v>17</v>
      </c>
      <c r="C178" s="13" t="s">
        <v>162</v>
      </c>
      <c r="D178" s="13" t="s">
        <v>85</v>
      </c>
      <c r="E178" s="13" t="s">
        <v>176</v>
      </c>
      <c r="F178" s="13"/>
      <c r="G178" s="14">
        <v>38068.31</v>
      </c>
      <c r="I178" s="17">
        <v>38068.31</v>
      </c>
      <c r="K178" s="22">
        <f t="shared" si="2"/>
        <v>0</v>
      </c>
      <c r="M178" s="14">
        <v>38068310</v>
      </c>
    </row>
    <row r="179" spans="1:13" ht="31.5" x14ac:dyDescent="0.25">
      <c r="A179" s="12" t="s">
        <v>177</v>
      </c>
      <c r="B179" s="13" t="s">
        <v>17</v>
      </c>
      <c r="C179" s="13" t="s">
        <v>162</v>
      </c>
      <c r="D179" s="13" t="s">
        <v>85</v>
      </c>
      <c r="E179" s="13" t="s">
        <v>178</v>
      </c>
      <c r="F179" s="13"/>
      <c r="G179" s="14">
        <v>38068.31</v>
      </c>
      <c r="I179" s="17">
        <v>38068.31</v>
      </c>
      <c r="K179" s="22">
        <f t="shared" si="2"/>
        <v>0</v>
      </c>
      <c r="M179" s="14">
        <v>38068310</v>
      </c>
    </row>
    <row r="180" spans="1:13" ht="15.75" x14ac:dyDescent="0.25">
      <c r="A180" s="12" t="s">
        <v>179</v>
      </c>
      <c r="B180" s="13" t="s">
        <v>17</v>
      </c>
      <c r="C180" s="13" t="s">
        <v>162</v>
      </c>
      <c r="D180" s="13" t="s">
        <v>85</v>
      </c>
      <c r="E180" s="13" t="s">
        <v>180</v>
      </c>
      <c r="F180" s="13"/>
      <c r="G180" s="14">
        <v>38068.31</v>
      </c>
      <c r="I180" s="17">
        <v>38068.31</v>
      </c>
      <c r="K180" s="22">
        <f t="shared" si="2"/>
        <v>0</v>
      </c>
      <c r="M180" s="14">
        <v>38068310</v>
      </c>
    </row>
    <row r="181" spans="1:13" ht="47.25" x14ac:dyDescent="0.25">
      <c r="A181" s="12" t="s">
        <v>181</v>
      </c>
      <c r="B181" s="13" t="s">
        <v>17</v>
      </c>
      <c r="C181" s="13" t="s">
        <v>162</v>
      </c>
      <c r="D181" s="13" t="s">
        <v>85</v>
      </c>
      <c r="E181" s="13" t="s">
        <v>180</v>
      </c>
      <c r="F181" s="13" t="s">
        <v>182</v>
      </c>
      <c r="G181" s="14">
        <v>38068.31</v>
      </c>
      <c r="I181" s="17">
        <v>38068.31</v>
      </c>
      <c r="K181" s="22">
        <f t="shared" si="2"/>
        <v>0</v>
      </c>
      <c r="M181" s="8">
        <v>38068310</v>
      </c>
    </row>
    <row r="182" spans="1:13" ht="173.25" x14ac:dyDescent="0.25">
      <c r="A182" s="15" t="s">
        <v>183</v>
      </c>
      <c r="B182" s="13" t="s">
        <v>17</v>
      </c>
      <c r="C182" s="13" t="s">
        <v>162</v>
      </c>
      <c r="D182" s="13" t="s">
        <v>85</v>
      </c>
      <c r="E182" s="13" t="s">
        <v>180</v>
      </c>
      <c r="F182" s="13" t="s">
        <v>184</v>
      </c>
      <c r="G182" s="14">
        <v>38068.31</v>
      </c>
      <c r="I182" s="17">
        <v>38068.31</v>
      </c>
      <c r="K182" s="22">
        <f t="shared" si="2"/>
        <v>0</v>
      </c>
      <c r="M182" s="8">
        <v>38068310</v>
      </c>
    </row>
    <row r="183" spans="1:13" ht="15.75" x14ac:dyDescent="0.25">
      <c r="A183" s="9" t="s">
        <v>185</v>
      </c>
      <c r="B183" s="10" t="s">
        <v>17</v>
      </c>
      <c r="C183" s="10" t="s">
        <v>162</v>
      </c>
      <c r="D183" s="10" t="s">
        <v>87</v>
      </c>
      <c r="E183" s="10"/>
      <c r="F183" s="10"/>
      <c r="G183" s="11">
        <v>259355.9</v>
      </c>
      <c r="I183" s="16">
        <v>268451.90999999997</v>
      </c>
      <c r="K183" s="22">
        <f t="shared" si="2"/>
        <v>-9096.0099999999802</v>
      </c>
      <c r="M183" s="11">
        <v>259355898.59999999</v>
      </c>
    </row>
    <row r="184" spans="1:13" ht="94.5" x14ac:dyDescent="0.25">
      <c r="A184" s="12" t="s">
        <v>142</v>
      </c>
      <c r="B184" s="13" t="s">
        <v>17</v>
      </c>
      <c r="C184" s="13" t="s">
        <v>162</v>
      </c>
      <c r="D184" s="13" t="s">
        <v>87</v>
      </c>
      <c r="E184" s="13" t="s">
        <v>143</v>
      </c>
      <c r="F184" s="13"/>
      <c r="G184" s="14">
        <v>49952.18</v>
      </c>
      <c r="I184" s="17">
        <v>54359.55</v>
      </c>
      <c r="K184" s="22">
        <f t="shared" si="2"/>
        <v>-4407.3700000000026</v>
      </c>
      <c r="M184" s="14">
        <v>49952180.909999996</v>
      </c>
    </row>
    <row r="185" spans="1:13" ht="15.75" x14ac:dyDescent="0.25">
      <c r="A185" s="12" t="s">
        <v>65</v>
      </c>
      <c r="B185" s="13" t="s">
        <v>17</v>
      </c>
      <c r="C185" s="13" t="s">
        <v>162</v>
      </c>
      <c r="D185" s="13" t="s">
        <v>87</v>
      </c>
      <c r="E185" s="13" t="s">
        <v>144</v>
      </c>
      <c r="F185" s="13"/>
      <c r="G185" s="14">
        <v>49952.18</v>
      </c>
      <c r="I185" s="17">
        <v>54359.55</v>
      </c>
      <c r="K185" s="22">
        <f t="shared" si="2"/>
        <v>-4407.3700000000026</v>
      </c>
      <c r="M185" s="14">
        <v>49952180.909999996</v>
      </c>
    </row>
    <row r="186" spans="1:13" ht="47.25" x14ac:dyDescent="0.25">
      <c r="A186" s="12" t="s">
        <v>145</v>
      </c>
      <c r="B186" s="13" t="s">
        <v>17</v>
      </c>
      <c r="C186" s="13" t="s">
        <v>162</v>
      </c>
      <c r="D186" s="13" t="s">
        <v>87</v>
      </c>
      <c r="E186" s="13" t="s">
        <v>146</v>
      </c>
      <c r="F186" s="13"/>
      <c r="G186" s="14">
        <v>49952.18</v>
      </c>
      <c r="I186" s="17">
        <v>54359.55</v>
      </c>
      <c r="K186" s="22">
        <f t="shared" si="2"/>
        <v>-4407.3700000000026</v>
      </c>
      <c r="M186" s="14">
        <v>49952180.909999996</v>
      </c>
    </row>
    <row r="187" spans="1:13" ht="31.5" x14ac:dyDescent="0.25">
      <c r="A187" s="12" t="s">
        <v>190</v>
      </c>
      <c r="B187" s="13" t="s">
        <v>17</v>
      </c>
      <c r="C187" s="13" t="s">
        <v>162</v>
      </c>
      <c r="D187" s="13" t="s">
        <v>87</v>
      </c>
      <c r="E187" s="13" t="s">
        <v>191</v>
      </c>
      <c r="F187" s="13"/>
      <c r="G187" s="14">
        <v>24379.5</v>
      </c>
      <c r="I187" s="17">
        <v>27070.47</v>
      </c>
      <c r="K187" s="22">
        <f t="shared" si="2"/>
        <v>-2690.9700000000012</v>
      </c>
      <c r="M187" s="14">
        <v>24379498.59</v>
      </c>
    </row>
    <row r="188" spans="1:13" ht="94.5" x14ac:dyDescent="0.25">
      <c r="A188" s="12" t="s">
        <v>41</v>
      </c>
      <c r="B188" s="13" t="s">
        <v>17</v>
      </c>
      <c r="C188" s="13" t="s">
        <v>162</v>
      </c>
      <c r="D188" s="13" t="s">
        <v>87</v>
      </c>
      <c r="E188" s="13" t="s">
        <v>191</v>
      </c>
      <c r="F188" s="13" t="s">
        <v>42</v>
      </c>
      <c r="G188" s="14">
        <v>19030.27</v>
      </c>
      <c r="I188" s="17">
        <v>19401.830000000002</v>
      </c>
      <c r="K188" s="22">
        <f t="shared" si="2"/>
        <v>-371.56000000000131</v>
      </c>
      <c r="M188" s="8">
        <v>19030270</v>
      </c>
    </row>
    <row r="189" spans="1:13" ht="31.5" x14ac:dyDescent="0.25">
      <c r="A189" s="12" t="s">
        <v>43</v>
      </c>
      <c r="B189" s="13" t="s">
        <v>17</v>
      </c>
      <c r="C189" s="13" t="s">
        <v>162</v>
      </c>
      <c r="D189" s="13" t="s">
        <v>87</v>
      </c>
      <c r="E189" s="13" t="s">
        <v>191</v>
      </c>
      <c r="F189" s="13" t="s">
        <v>44</v>
      </c>
      <c r="G189" s="14">
        <v>19030.27</v>
      </c>
      <c r="I189" s="17">
        <v>19401.830000000002</v>
      </c>
      <c r="K189" s="22">
        <f t="shared" si="2"/>
        <v>-371.56000000000131</v>
      </c>
      <c r="M189" s="8">
        <v>19030270</v>
      </c>
    </row>
    <row r="190" spans="1:13" ht="47.25" x14ac:dyDescent="0.25">
      <c r="A190" s="12" t="s">
        <v>45</v>
      </c>
      <c r="B190" s="13" t="s">
        <v>17</v>
      </c>
      <c r="C190" s="13" t="s">
        <v>162</v>
      </c>
      <c r="D190" s="13" t="s">
        <v>87</v>
      </c>
      <c r="E190" s="13" t="s">
        <v>191</v>
      </c>
      <c r="F190" s="13" t="s">
        <v>46</v>
      </c>
      <c r="G190" s="14">
        <v>4980.7700000000004</v>
      </c>
      <c r="I190" s="17">
        <v>7284.55</v>
      </c>
      <c r="K190" s="22">
        <f t="shared" si="2"/>
        <v>-2303.7799999999997</v>
      </c>
      <c r="M190" s="8">
        <v>4980771.7300000004</v>
      </c>
    </row>
    <row r="191" spans="1:13" ht="47.25" x14ac:dyDescent="0.25">
      <c r="A191" s="12" t="s">
        <v>47</v>
      </c>
      <c r="B191" s="13" t="s">
        <v>17</v>
      </c>
      <c r="C191" s="13" t="s">
        <v>162</v>
      </c>
      <c r="D191" s="13" t="s">
        <v>87</v>
      </c>
      <c r="E191" s="13" t="s">
        <v>191</v>
      </c>
      <c r="F191" s="13" t="s">
        <v>48</v>
      </c>
      <c r="G191" s="14">
        <v>4980.7700000000004</v>
      </c>
      <c r="I191" s="17">
        <v>7284.55</v>
      </c>
      <c r="K191" s="22">
        <f t="shared" si="2"/>
        <v>-2303.7799999999997</v>
      </c>
      <c r="M191" s="8">
        <v>4980771.7300000004</v>
      </c>
    </row>
    <row r="192" spans="1:13" ht="15.75" x14ac:dyDescent="0.25">
      <c r="A192" s="12" t="s">
        <v>57</v>
      </c>
      <c r="B192" s="13" t="s">
        <v>17</v>
      </c>
      <c r="C192" s="13" t="s">
        <v>162</v>
      </c>
      <c r="D192" s="13" t="s">
        <v>87</v>
      </c>
      <c r="E192" s="13" t="s">
        <v>191</v>
      </c>
      <c r="F192" s="13" t="s">
        <v>58</v>
      </c>
      <c r="G192" s="14">
        <v>368.46</v>
      </c>
      <c r="I192" s="17">
        <v>384.09</v>
      </c>
      <c r="K192" s="22">
        <f t="shared" si="2"/>
        <v>-15.629999999999995</v>
      </c>
      <c r="M192" s="8">
        <v>368456.86</v>
      </c>
    </row>
    <row r="193" spans="1:13" ht="15.75" x14ac:dyDescent="0.25">
      <c r="A193" s="12" t="s">
        <v>61</v>
      </c>
      <c r="B193" s="13" t="s">
        <v>17</v>
      </c>
      <c r="C193" s="13" t="s">
        <v>162</v>
      </c>
      <c r="D193" s="13" t="s">
        <v>87</v>
      </c>
      <c r="E193" s="13" t="s">
        <v>191</v>
      </c>
      <c r="F193" s="13" t="s">
        <v>62</v>
      </c>
      <c r="G193" s="14">
        <v>368.46</v>
      </c>
      <c r="I193" s="17">
        <v>384.09</v>
      </c>
      <c r="K193" s="22">
        <f t="shared" si="2"/>
        <v>-15.629999999999995</v>
      </c>
      <c r="M193" s="8">
        <v>368456.86</v>
      </c>
    </row>
    <row r="194" spans="1:13" ht="15.75" x14ac:dyDescent="0.25">
      <c r="A194" s="12" t="s">
        <v>192</v>
      </c>
      <c r="B194" s="13" t="s">
        <v>17</v>
      </c>
      <c r="C194" s="13" t="s">
        <v>162</v>
      </c>
      <c r="D194" s="13" t="s">
        <v>87</v>
      </c>
      <c r="E194" s="13" t="s">
        <v>193</v>
      </c>
      <c r="F194" s="13"/>
      <c r="G194" s="14">
        <v>25572.68</v>
      </c>
      <c r="I194" s="17">
        <v>27289.08</v>
      </c>
      <c r="K194" s="22">
        <f t="shared" si="2"/>
        <v>-1716.4000000000015</v>
      </c>
      <c r="M194" s="14">
        <v>25572682.32</v>
      </c>
    </row>
    <row r="195" spans="1:13" ht="47.25" x14ac:dyDescent="0.25">
      <c r="A195" s="12" t="s">
        <v>45</v>
      </c>
      <c r="B195" s="13" t="s">
        <v>17</v>
      </c>
      <c r="C195" s="13" t="s">
        <v>162</v>
      </c>
      <c r="D195" s="13" t="s">
        <v>87</v>
      </c>
      <c r="E195" s="13" t="s">
        <v>193</v>
      </c>
      <c r="F195" s="13" t="s">
        <v>46</v>
      </c>
      <c r="G195" s="14">
        <v>25565</v>
      </c>
      <c r="I195" s="17">
        <v>27281.4</v>
      </c>
      <c r="K195" s="22">
        <f t="shared" si="2"/>
        <v>-1716.4000000000015</v>
      </c>
      <c r="M195" s="8">
        <v>25565000</v>
      </c>
    </row>
    <row r="196" spans="1:13" ht="47.25" x14ac:dyDescent="0.25">
      <c r="A196" s="12" t="s">
        <v>47</v>
      </c>
      <c r="B196" s="13" t="s">
        <v>17</v>
      </c>
      <c r="C196" s="13" t="s">
        <v>162</v>
      </c>
      <c r="D196" s="13" t="s">
        <v>87</v>
      </c>
      <c r="E196" s="13" t="s">
        <v>193</v>
      </c>
      <c r="F196" s="13" t="s">
        <v>48</v>
      </c>
      <c r="G196" s="14">
        <v>25565</v>
      </c>
      <c r="I196" s="17">
        <v>27281.4</v>
      </c>
      <c r="K196" s="22">
        <f t="shared" si="2"/>
        <v>-1716.4000000000015</v>
      </c>
      <c r="M196" s="8">
        <v>25565000</v>
      </c>
    </row>
    <row r="197" spans="1:13" ht="15.75" x14ac:dyDescent="0.25">
      <c r="A197" s="12" t="s">
        <v>57</v>
      </c>
      <c r="B197" s="13" t="s">
        <v>17</v>
      </c>
      <c r="C197" s="13" t="s">
        <v>162</v>
      </c>
      <c r="D197" s="13" t="s">
        <v>87</v>
      </c>
      <c r="E197" s="13" t="s">
        <v>193</v>
      </c>
      <c r="F197" s="13" t="s">
        <v>58</v>
      </c>
      <c r="G197" s="14">
        <v>7.68</v>
      </c>
      <c r="I197" s="17">
        <v>7.68</v>
      </c>
      <c r="K197" s="22">
        <f t="shared" si="2"/>
        <v>0</v>
      </c>
      <c r="M197" s="8">
        <v>7682.32</v>
      </c>
    </row>
    <row r="198" spans="1:13" ht="15.75" x14ac:dyDescent="0.25">
      <c r="A198" s="12" t="s">
        <v>61</v>
      </c>
      <c r="B198" s="13" t="s">
        <v>17</v>
      </c>
      <c r="C198" s="13" t="s">
        <v>162</v>
      </c>
      <c r="D198" s="13" t="s">
        <v>87</v>
      </c>
      <c r="E198" s="13" t="s">
        <v>193</v>
      </c>
      <c r="F198" s="13" t="s">
        <v>62</v>
      </c>
      <c r="G198" s="14">
        <v>7.68</v>
      </c>
      <c r="I198" s="17">
        <v>7.68</v>
      </c>
      <c r="K198" s="22">
        <f t="shared" si="2"/>
        <v>0</v>
      </c>
      <c r="M198" s="8">
        <v>7682.32</v>
      </c>
    </row>
    <row r="199" spans="1:13" ht="47.25" x14ac:dyDescent="0.25">
      <c r="A199" s="12" t="s">
        <v>71</v>
      </c>
      <c r="B199" s="13" t="s">
        <v>17</v>
      </c>
      <c r="C199" s="13" t="s">
        <v>162</v>
      </c>
      <c r="D199" s="13" t="s">
        <v>87</v>
      </c>
      <c r="E199" s="13" t="s">
        <v>72</v>
      </c>
      <c r="F199" s="13"/>
      <c r="G199" s="14">
        <v>3988.86</v>
      </c>
      <c r="I199" s="17">
        <v>3988.86</v>
      </c>
      <c r="K199" s="22">
        <f t="shared" si="2"/>
        <v>0</v>
      </c>
      <c r="M199" s="14">
        <v>3988861</v>
      </c>
    </row>
    <row r="200" spans="1:13" ht="15.75" x14ac:dyDescent="0.25">
      <c r="A200" s="12" t="s">
        <v>65</v>
      </c>
      <c r="B200" s="13" t="s">
        <v>17</v>
      </c>
      <c r="C200" s="13" t="s">
        <v>162</v>
      </c>
      <c r="D200" s="13" t="s">
        <v>87</v>
      </c>
      <c r="E200" s="13" t="s">
        <v>73</v>
      </c>
      <c r="F200" s="13"/>
      <c r="G200" s="14">
        <v>3988.86</v>
      </c>
      <c r="I200" s="17">
        <v>3988.86</v>
      </c>
      <c r="K200" s="22">
        <f t="shared" si="2"/>
        <v>0</v>
      </c>
      <c r="M200" s="14">
        <v>3988861</v>
      </c>
    </row>
    <row r="201" spans="1:13" ht="63" x14ac:dyDescent="0.25">
      <c r="A201" s="12" t="s">
        <v>78</v>
      </c>
      <c r="B201" s="13" t="s">
        <v>17</v>
      </c>
      <c r="C201" s="13" t="s">
        <v>162</v>
      </c>
      <c r="D201" s="13" t="s">
        <v>87</v>
      </c>
      <c r="E201" s="13" t="s">
        <v>79</v>
      </c>
      <c r="F201" s="13"/>
      <c r="G201" s="14">
        <v>3988.86</v>
      </c>
      <c r="I201" s="17">
        <v>3988.86</v>
      </c>
      <c r="K201" s="22">
        <f t="shared" si="2"/>
        <v>0</v>
      </c>
      <c r="M201" s="14">
        <v>3988861</v>
      </c>
    </row>
    <row r="202" spans="1:13" ht="31.5" x14ac:dyDescent="0.25">
      <c r="A202" s="12" t="s">
        <v>194</v>
      </c>
      <c r="B202" s="13" t="s">
        <v>17</v>
      </c>
      <c r="C202" s="13" t="s">
        <v>162</v>
      </c>
      <c r="D202" s="13" t="s">
        <v>87</v>
      </c>
      <c r="E202" s="13" t="s">
        <v>195</v>
      </c>
      <c r="F202" s="13"/>
      <c r="G202" s="14">
        <v>3988.86</v>
      </c>
      <c r="I202" s="17">
        <v>3988.86</v>
      </c>
      <c r="K202" s="22">
        <f t="shared" si="2"/>
        <v>0</v>
      </c>
      <c r="M202" s="14">
        <v>3988861</v>
      </c>
    </row>
    <row r="203" spans="1:13" ht="47.25" x14ac:dyDescent="0.25">
      <c r="A203" s="12" t="s">
        <v>45</v>
      </c>
      <c r="B203" s="13" t="s">
        <v>17</v>
      </c>
      <c r="C203" s="13" t="s">
        <v>162</v>
      </c>
      <c r="D203" s="13" t="s">
        <v>87</v>
      </c>
      <c r="E203" s="13" t="s">
        <v>195</v>
      </c>
      <c r="F203" s="13" t="s">
        <v>46</v>
      </c>
      <c r="G203" s="14">
        <v>3988.86</v>
      </c>
      <c r="I203" s="17">
        <v>3988.86</v>
      </c>
      <c r="K203" s="22">
        <f t="shared" si="2"/>
        <v>0</v>
      </c>
      <c r="M203" s="8">
        <v>3988861</v>
      </c>
    </row>
    <row r="204" spans="1:13" ht="47.25" x14ac:dyDescent="0.25">
      <c r="A204" s="12" t="s">
        <v>47</v>
      </c>
      <c r="B204" s="13" t="s">
        <v>17</v>
      </c>
      <c r="C204" s="13" t="s">
        <v>162</v>
      </c>
      <c r="D204" s="13" t="s">
        <v>87</v>
      </c>
      <c r="E204" s="13" t="s">
        <v>195</v>
      </c>
      <c r="F204" s="13" t="s">
        <v>48</v>
      </c>
      <c r="G204" s="14">
        <v>3988.86</v>
      </c>
      <c r="I204" s="17">
        <v>3988.86</v>
      </c>
      <c r="K204" s="22">
        <f t="shared" si="2"/>
        <v>0</v>
      </c>
      <c r="M204" s="8">
        <v>3988861</v>
      </c>
    </row>
    <row r="205" spans="1:13" ht="47.25" x14ac:dyDescent="0.25">
      <c r="A205" s="12" t="s">
        <v>196</v>
      </c>
      <c r="B205" s="13" t="s">
        <v>17</v>
      </c>
      <c r="C205" s="13" t="s">
        <v>162</v>
      </c>
      <c r="D205" s="13" t="s">
        <v>87</v>
      </c>
      <c r="E205" s="13" t="s">
        <v>197</v>
      </c>
      <c r="F205" s="13"/>
      <c r="G205" s="14">
        <v>205414.86</v>
      </c>
      <c r="I205" s="17">
        <v>210103.5</v>
      </c>
      <c r="K205" s="22">
        <f t="shared" si="2"/>
        <v>-4688.640000000014</v>
      </c>
      <c r="M205" s="14">
        <v>205414856.69</v>
      </c>
    </row>
    <row r="206" spans="1:13" ht="31.5" x14ac:dyDescent="0.25">
      <c r="A206" s="12" t="s">
        <v>198</v>
      </c>
      <c r="B206" s="13" t="s">
        <v>17</v>
      </c>
      <c r="C206" s="13" t="s">
        <v>162</v>
      </c>
      <c r="D206" s="13" t="s">
        <v>87</v>
      </c>
      <c r="E206" s="13" t="s">
        <v>199</v>
      </c>
      <c r="F206" s="13"/>
      <c r="G206" s="14">
        <v>25758.58</v>
      </c>
      <c r="I206" s="17">
        <v>25758.58</v>
      </c>
      <c r="K206" s="22">
        <f t="shared" si="2"/>
        <v>0</v>
      </c>
      <c r="M206" s="14">
        <v>25758582.010000002</v>
      </c>
    </row>
    <row r="207" spans="1:13" ht="31.5" x14ac:dyDescent="0.25">
      <c r="A207" s="12" t="s">
        <v>200</v>
      </c>
      <c r="B207" s="13" t="s">
        <v>17</v>
      </c>
      <c r="C207" s="13" t="s">
        <v>162</v>
      </c>
      <c r="D207" s="13" t="s">
        <v>87</v>
      </c>
      <c r="E207" s="13" t="s">
        <v>201</v>
      </c>
      <c r="F207" s="13"/>
      <c r="G207" s="14">
        <v>25758.58</v>
      </c>
      <c r="I207" s="17">
        <v>25758.58</v>
      </c>
      <c r="K207" s="22">
        <f t="shared" ref="K207:K270" si="3">G207-I207</f>
        <v>0</v>
      </c>
      <c r="M207" s="14">
        <v>25758582.010000002</v>
      </c>
    </row>
    <row r="208" spans="1:13" ht="31.5" x14ac:dyDescent="0.25">
      <c r="A208" s="12" t="s">
        <v>202</v>
      </c>
      <c r="B208" s="13" t="s">
        <v>17</v>
      </c>
      <c r="C208" s="13" t="s">
        <v>162</v>
      </c>
      <c r="D208" s="13" t="s">
        <v>87</v>
      </c>
      <c r="E208" s="13" t="s">
        <v>203</v>
      </c>
      <c r="F208" s="13"/>
      <c r="G208" s="14">
        <v>25758.58</v>
      </c>
      <c r="I208" s="17">
        <v>25758.58</v>
      </c>
      <c r="K208" s="22">
        <f t="shared" si="3"/>
        <v>0</v>
      </c>
      <c r="M208" s="14">
        <v>25758582.010000002</v>
      </c>
    </row>
    <row r="209" spans="1:13" ht="47.25" x14ac:dyDescent="0.25">
      <c r="A209" s="12" t="s">
        <v>45</v>
      </c>
      <c r="B209" s="13" t="s">
        <v>17</v>
      </c>
      <c r="C209" s="13" t="s">
        <v>162</v>
      </c>
      <c r="D209" s="13" t="s">
        <v>87</v>
      </c>
      <c r="E209" s="13" t="s">
        <v>203</v>
      </c>
      <c r="F209" s="13" t="s">
        <v>46</v>
      </c>
      <c r="G209" s="14">
        <v>25758.58</v>
      </c>
      <c r="I209" s="17">
        <v>25758.58</v>
      </c>
      <c r="K209" s="22">
        <f t="shared" si="3"/>
        <v>0</v>
      </c>
      <c r="M209" s="8">
        <v>25758582.010000002</v>
      </c>
    </row>
    <row r="210" spans="1:13" ht="47.25" x14ac:dyDescent="0.25">
      <c r="A210" s="12" t="s">
        <v>47</v>
      </c>
      <c r="B210" s="13" t="s">
        <v>17</v>
      </c>
      <c r="C210" s="13" t="s">
        <v>162</v>
      </c>
      <c r="D210" s="13" t="s">
        <v>87</v>
      </c>
      <c r="E210" s="13" t="s">
        <v>203</v>
      </c>
      <c r="F210" s="13" t="s">
        <v>48</v>
      </c>
      <c r="G210" s="14">
        <v>25758.58</v>
      </c>
      <c r="I210" s="17">
        <v>25758.58</v>
      </c>
      <c r="K210" s="22">
        <f t="shared" si="3"/>
        <v>0</v>
      </c>
      <c r="M210" s="8">
        <v>25758582.010000002</v>
      </c>
    </row>
    <row r="211" spans="1:13" ht="47.25" x14ac:dyDescent="0.25">
      <c r="A211" s="12" t="s">
        <v>130</v>
      </c>
      <c r="B211" s="13" t="s">
        <v>17</v>
      </c>
      <c r="C211" s="13" t="s">
        <v>162</v>
      </c>
      <c r="D211" s="13" t="s">
        <v>87</v>
      </c>
      <c r="E211" s="13" t="s">
        <v>204</v>
      </c>
      <c r="F211" s="13"/>
      <c r="G211" s="14">
        <v>13789.26</v>
      </c>
      <c r="I211" s="17">
        <v>13814.13</v>
      </c>
      <c r="K211" s="22">
        <f t="shared" si="3"/>
        <v>-24.869999999998981</v>
      </c>
      <c r="M211" s="14">
        <v>13789255.15</v>
      </c>
    </row>
    <row r="212" spans="1:13" ht="63" x14ac:dyDescent="0.25">
      <c r="A212" s="12" t="s">
        <v>205</v>
      </c>
      <c r="B212" s="13" t="s">
        <v>17</v>
      </c>
      <c r="C212" s="13" t="s">
        <v>162</v>
      </c>
      <c r="D212" s="13" t="s">
        <v>87</v>
      </c>
      <c r="E212" s="13" t="s">
        <v>206</v>
      </c>
      <c r="F212" s="13"/>
      <c r="G212" s="14">
        <v>13789.26</v>
      </c>
      <c r="I212" s="17">
        <v>13814.13</v>
      </c>
      <c r="K212" s="22">
        <f t="shared" si="3"/>
        <v>-24.869999999998981</v>
      </c>
      <c r="M212" s="14">
        <v>13789255.15</v>
      </c>
    </row>
    <row r="213" spans="1:13" ht="31.5" x14ac:dyDescent="0.25">
      <c r="A213" s="12" t="s">
        <v>202</v>
      </c>
      <c r="B213" s="13" t="s">
        <v>17</v>
      </c>
      <c r="C213" s="13" t="s">
        <v>162</v>
      </c>
      <c r="D213" s="13" t="s">
        <v>87</v>
      </c>
      <c r="E213" s="13" t="s">
        <v>207</v>
      </c>
      <c r="F213" s="13"/>
      <c r="G213" s="14">
        <v>13789.26</v>
      </c>
      <c r="I213" s="17">
        <v>13814.13</v>
      </c>
      <c r="K213" s="22">
        <f t="shared" si="3"/>
        <v>-24.869999999998981</v>
      </c>
      <c r="M213" s="14">
        <v>13789255.15</v>
      </c>
    </row>
    <row r="214" spans="1:13" ht="47.25" x14ac:dyDescent="0.25">
      <c r="A214" s="12" t="s">
        <v>45</v>
      </c>
      <c r="B214" s="13" t="s">
        <v>17</v>
      </c>
      <c r="C214" s="13" t="s">
        <v>162</v>
      </c>
      <c r="D214" s="13" t="s">
        <v>87</v>
      </c>
      <c r="E214" s="13" t="s">
        <v>207</v>
      </c>
      <c r="F214" s="13" t="s">
        <v>46</v>
      </c>
      <c r="G214" s="14">
        <v>13789.26</v>
      </c>
      <c r="I214" s="17">
        <v>13814.13</v>
      </c>
      <c r="K214" s="22">
        <f t="shared" si="3"/>
        <v>-24.869999999998981</v>
      </c>
      <c r="M214" s="8">
        <v>13789255.15</v>
      </c>
    </row>
    <row r="215" spans="1:13" ht="47.25" x14ac:dyDescent="0.25">
      <c r="A215" s="12" t="s">
        <v>47</v>
      </c>
      <c r="B215" s="13" t="s">
        <v>17</v>
      </c>
      <c r="C215" s="13" t="s">
        <v>162</v>
      </c>
      <c r="D215" s="13" t="s">
        <v>87</v>
      </c>
      <c r="E215" s="13" t="s">
        <v>207</v>
      </c>
      <c r="F215" s="13" t="s">
        <v>48</v>
      </c>
      <c r="G215" s="14">
        <v>13789.26</v>
      </c>
      <c r="I215" s="17">
        <v>13814.13</v>
      </c>
      <c r="K215" s="22">
        <f t="shared" si="3"/>
        <v>-24.869999999998981</v>
      </c>
      <c r="M215" s="8">
        <v>13789255.15</v>
      </c>
    </row>
    <row r="216" spans="1:13" ht="15.75" x14ac:dyDescent="0.25">
      <c r="A216" s="12" t="s">
        <v>65</v>
      </c>
      <c r="B216" s="13" t="s">
        <v>17</v>
      </c>
      <c r="C216" s="13" t="s">
        <v>162</v>
      </c>
      <c r="D216" s="13" t="s">
        <v>87</v>
      </c>
      <c r="E216" s="13" t="s">
        <v>208</v>
      </c>
      <c r="F216" s="13"/>
      <c r="G216" s="14">
        <v>165867.01999999999</v>
      </c>
      <c r="I216" s="17">
        <v>170530.79</v>
      </c>
      <c r="K216" s="22">
        <f t="shared" si="3"/>
        <v>-4663.7700000000186</v>
      </c>
      <c r="M216" s="14">
        <v>165867019.53</v>
      </c>
    </row>
    <row r="217" spans="1:13" ht="47.25" x14ac:dyDescent="0.25">
      <c r="A217" s="12" t="s">
        <v>209</v>
      </c>
      <c r="B217" s="13" t="s">
        <v>17</v>
      </c>
      <c r="C217" s="13" t="s">
        <v>162</v>
      </c>
      <c r="D217" s="13" t="s">
        <v>87</v>
      </c>
      <c r="E217" s="13" t="s">
        <v>210</v>
      </c>
      <c r="F217" s="13"/>
      <c r="G217" s="14">
        <v>149301.45000000001</v>
      </c>
      <c r="I217" s="17">
        <v>153965.22</v>
      </c>
      <c r="K217" s="22">
        <f t="shared" si="3"/>
        <v>-4663.7699999999895</v>
      </c>
      <c r="M217" s="14">
        <v>149301449.44999999</v>
      </c>
    </row>
    <row r="218" spans="1:13" ht="31.5" x14ac:dyDescent="0.25">
      <c r="A218" s="12" t="s">
        <v>39</v>
      </c>
      <c r="B218" s="13" t="s">
        <v>17</v>
      </c>
      <c r="C218" s="13" t="s">
        <v>162</v>
      </c>
      <c r="D218" s="13" t="s">
        <v>87</v>
      </c>
      <c r="E218" s="13" t="s">
        <v>211</v>
      </c>
      <c r="F218" s="13"/>
      <c r="G218" s="14">
        <v>114155.72</v>
      </c>
      <c r="I218" s="17">
        <v>115099.14</v>
      </c>
      <c r="K218" s="22">
        <f t="shared" si="3"/>
        <v>-943.41999999999825</v>
      </c>
      <c r="M218" s="14">
        <v>114155722.02</v>
      </c>
    </row>
    <row r="219" spans="1:13" ht="94.5" x14ac:dyDescent="0.25">
      <c r="A219" s="12" t="s">
        <v>41</v>
      </c>
      <c r="B219" s="13" t="s">
        <v>17</v>
      </c>
      <c r="C219" s="13" t="s">
        <v>162</v>
      </c>
      <c r="D219" s="13" t="s">
        <v>87</v>
      </c>
      <c r="E219" s="13" t="s">
        <v>211</v>
      </c>
      <c r="F219" s="13" t="s">
        <v>42</v>
      </c>
      <c r="G219" s="14">
        <v>67146.92</v>
      </c>
      <c r="I219" s="17">
        <v>67146.92</v>
      </c>
      <c r="K219" s="22">
        <f t="shared" si="3"/>
        <v>0</v>
      </c>
      <c r="M219" s="8">
        <v>67146918.530000001</v>
      </c>
    </row>
    <row r="220" spans="1:13" ht="31.5" x14ac:dyDescent="0.25">
      <c r="A220" s="12" t="s">
        <v>43</v>
      </c>
      <c r="B220" s="13" t="s">
        <v>17</v>
      </c>
      <c r="C220" s="13" t="s">
        <v>162</v>
      </c>
      <c r="D220" s="13" t="s">
        <v>87</v>
      </c>
      <c r="E220" s="13" t="s">
        <v>211</v>
      </c>
      <c r="F220" s="13" t="s">
        <v>44</v>
      </c>
      <c r="G220" s="14">
        <v>67146.92</v>
      </c>
      <c r="I220" s="17">
        <v>67146.92</v>
      </c>
      <c r="K220" s="22">
        <f t="shared" si="3"/>
        <v>0</v>
      </c>
      <c r="M220" s="8">
        <v>67146918.530000001</v>
      </c>
    </row>
    <row r="221" spans="1:13" ht="47.25" x14ac:dyDescent="0.25">
      <c r="A221" s="12" t="s">
        <v>45</v>
      </c>
      <c r="B221" s="13" t="s">
        <v>17</v>
      </c>
      <c r="C221" s="13" t="s">
        <v>162</v>
      </c>
      <c r="D221" s="13" t="s">
        <v>87</v>
      </c>
      <c r="E221" s="13" t="s">
        <v>211</v>
      </c>
      <c r="F221" s="13" t="s">
        <v>46</v>
      </c>
      <c r="G221" s="14">
        <v>46961.73</v>
      </c>
      <c r="I221" s="17">
        <v>47909.23</v>
      </c>
      <c r="K221" s="22">
        <f t="shared" si="3"/>
        <v>-947.5</v>
      </c>
      <c r="M221" s="8">
        <v>46961728.490000002</v>
      </c>
    </row>
    <row r="222" spans="1:13" ht="47.25" x14ac:dyDescent="0.25">
      <c r="A222" s="12" t="s">
        <v>47</v>
      </c>
      <c r="B222" s="13" t="s">
        <v>17</v>
      </c>
      <c r="C222" s="13" t="s">
        <v>162</v>
      </c>
      <c r="D222" s="13" t="s">
        <v>87</v>
      </c>
      <c r="E222" s="13" t="s">
        <v>211</v>
      </c>
      <c r="F222" s="13" t="s">
        <v>48</v>
      </c>
      <c r="G222" s="14">
        <v>46961.73</v>
      </c>
      <c r="I222" s="17">
        <v>47909.23</v>
      </c>
      <c r="K222" s="22">
        <f t="shared" si="3"/>
        <v>-947.5</v>
      </c>
      <c r="M222" s="8">
        <v>46961728.490000002</v>
      </c>
    </row>
    <row r="223" spans="1:13" ht="15.75" x14ac:dyDescent="0.25">
      <c r="A223" s="12" t="s">
        <v>57</v>
      </c>
      <c r="B223" s="13" t="s">
        <v>17</v>
      </c>
      <c r="C223" s="13" t="s">
        <v>162</v>
      </c>
      <c r="D223" s="13" t="s">
        <v>87</v>
      </c>
      <c r="E223" s="13" t="s">
        <v>211</v>
      </c>
      <c r="F223" s="13" t="s">
        <v>58</v>
      </c>
      <c r="G223" s="14">
        <v>47.07</v>
      </c>
      <c r="I223" s="17">
        <v>42.99</v>
      </c>
      <c r="K223" s="22">
        <f t="shared" si="3"/>
        <v>4.0799999999999983</v>
      </c>
      <c r="M223" s="8">
        <v>47075</v>
      </c>
    </row>
    <row r="224" spans="1:13" ht="15.75" x14ac:dyDescent="0.25">
      <c r="A224" s="12" t="s">
        <v>61</v>
      </c>
      <c r="B224" s="13" t="s">
        <v>17</v>
      </c>
      <c r="C224" s="13" t="s">
        <v>162</v>
      </c>
      <c r="D224" s="13" t="s">
        <v>87</v>
      </c>
      <c r="E224" s="13" t="s">
        <v>211</v>
      </c>
      <c r="F224" s="13" t="s">
        <v>62</v>
      </c>
      <c r="G224" s="14">
        <v>47.07</v>
      </c>
      <c r="I224" s="17">
        <v>42.99</v>
      </c>
      <c r="K224" s="22">
        <f t="shared" si="3"/>
        <v>4.0799999999999983</v>
      </c>
      <c r="M224" s="8">
        <v>47075</v>
      </c>
    </row>
    <row r="225" spans="1:13" ht="31.5" x14ac:dyDescent="0.25">
      <c r="A225" s="12" t="s">
        <v>212</v>
      </c>
      <c r="B225" s="13" t="s">
        <v>17</v>
      </c>
      <c r="C225" s="13" t="s">
        <v>162</v>
      </c>
      <c r="D225" s="13" t="s">
        <v>87</v>
      </c>
      <c r="E225" s="13" t="s">
        <v>213</v>
      </c>
      <c r="F225" s="13"/>
      <c r="G225" s="14">
        <v>2563.1</v>
      </c>
      <c r="I225" s="17">
        <v>3347.47</v>
      </c>
      <c r="K225" s="22">
        <f t="shared" si="3"/>
        <v>-784.36999999999989</v>
      </c>
      <c r="M225" s="14">
        <v>2563099</v>
      </c>
    </row>
    <row r="226" spans="1:13" ht="47.25" x14ac:dyDescent="0.25">
      <c r="A226" s="12" t="s">
        <v>45</v>
      </c>
      <c r="B226" s="13" t="s">
        <v>17</v>
      </c>
      <c r="C226" s="13" t="s">
        <v>162</v>
      </c>
      <c r="D226" s="13" t="s">
        <v>87</v>
      </c>
      <c r="E226" s="13" t="s">
        <v>213</v>
      </c>
      <c r="F226" s="13" t="s">
        <v>46</v>
      </c>
      <c r="G226" s="14">
        <v>2563.1</v>
      </c>
      <c r="I226" s="17">
        <v>3347.47</v>
      </c>
      <c r="K226" s="22">
        <f t="shared" si="3"/>
        <v>-784.36999999999989</v>
      </c>
      <c r="M226" s="8">
        <v>2563099</v>
      </c>
    </row>
    <row r="227" spans="1:13" ht="47.25" x14ac:dyDescent="0.25">
      <c r="A227" s="12" t="s">
        <v>47</v>
      </c>
      <c r="B227" s="13" t="s">
        <v>17</v>
      </c>
      <c r="C227" s="13" t="s">
        <v>162</v>
      </c>
      <c r="D227" s="13" t="s">
        <v>87</v>
      </c>
      <c r="E227" s="13" t="s">
        <v>213</v>
      </c>
      <c r="F227" s="13" t="s">
        <v>48</v>
      </c>
      <c r="G227" s="14">
        <v>2563.1</v>
      </c>
      <c r="I227" s="17">
        <v>3347.47</v>
      </c>
      <c r="K227" s="22">
        <f t="shared" si="3"/>
        <v>-784.36999999999989</v>
      </c>
      <c r="M227" s="8">
        <v>2563099</v>
      </c>
    </row>
    <row r="228" spans="1:13" ht="15.75" x14ac:dyDescent="0.25">
      <c r="A228" s="12" t="s">
        <v>214</v>
      </c>
      <c r="B228" s="13" t="s">
        <v>17</v>
      </c>
      <c r="C228" s="13" t="s">
        <v>162</v>
      </c>
      <c r="D228" s="13" t="s">
        <v>87</v>
      </c>
      <c r="E228" s="13" t="s">
        <v>215</v>
      </c>
      <c r="F228" s="13"/>
      <c r="G228" s="14">
        <v>4073.5</v>
      </c>
      <c r="I228" s="17">
        <v>4073.5</v>
      </c>
      <c r="K228" s="22">
        <f t="shared" si="3"/>
        <v>0</v>
      </c>
      <c r="M228" s="14">
        <v>4073498.08</v>
      </c>
    </row>
    <row r="229" spans="1:13" ht="47.25" x14ac:dyDescent="0.25">
      <c r="A229" s="12" t="s">
        <v>45</v>
      </c>
      <c r="B229" s="13" t="s">
        <v>17</v>
      </c>
      <c r="C229" s="13" t="s">
        <v>162</v>
      </c>
      <c r="D229" s="13" t="s">
        <v>87</v>
      </c>
      <c r="E229" s="13" t="s">
        <v>215</v>
      </c>
      <c r="F229" s="13" t="s">
        <v>46</v>
      </c>
      <c r="G229" s="14">
        <v>1643.75</v>
      </c>
      <c r="I229" s="17">
        <v>1643.75</v>
      </c>
      <c r="K229" s="22">
        <f t="shared" si="3"/>
        <v>0</v>
      </c>
      <c r="M229" s="8">
        <v>1643746.8</v>
      </c>
    </row>
    <row r="230" spans="1:13" ht="47.25" x14ac:dyDescent="0.25">
      <c r="A230" s="12" t="s">
        <v>47</v>
      </c>
      <c r="B230" s="13" t="s">
        <v>17</v>
      </c>
      <c r="C230" s="13" t="s">
        <v>162</v>
      </c>
      <c r="D230" s="13" t="s">
        <v>87</v>
      </c>
      <c r="E230" s="13" t="s">
        <v>215</v>
      </c>
      <c r="F230" s="13" t="s">
        <v>48</v>
      </c>
      <c r="G230" s="14">
        <v>1643.75</v>
      </c>
      <c r="I230" s="17">
        <v>1643.75</v>
      </c>
      <c r="K230" s="22">
        <f t="shared" si="3"/>
        <v>0</v>
      </c>
      <c r="M230" s="8">
        <v>1643746.8</v>
      </c>
    </row>
    <row r="231" spans="1:13" ht="47.25" x14ac:dyDescent="0.25">
      <c r="A231" s="12" t="s">
        <v>157</v>
      </c>
      <c r="B231" s="13" t="s">
        <v>17</v>
      </c>
      <c r="C231" s="13" t="s">
        <v>162</v>
      </c>
      <c r="D231" s="13" t="s">
        <v>87</v>
      </c>
      <c r="E231" s="13" t="s">
        <v>215</v>
      </c>
      <c r="F231" s="13" t="s">
        <v>158</v>
      </c>
      <c r="G231" s="14">
        <v>2429.75</v>
      </c>
      <c r="I231" s="17">
        <v>2429.75</v>
      </c>
      <c r="K231" s="22">
        <f t="shared" si="3"/>
        <v>0</v>
      </c>
      <c r="M231" s="8">
        <v>2429751.2799999998</v>
      </c>
    </row>
    <row r="232" spans="1:13" ht="15.75" x14ac:dyDescent="0.25">
      <c r="A232" s="12" t="s">
        <v>188</v>
      </c>
      <c r="B232" s="13" t="s">
        <v>17</v>
      </c>
      <c r="C232" s="13" t="s">
        <v>162</v>
      </c>
      <c r="D232" s="13" t="s">
        <v>87</v>
      </c>
      <c r="E232" s="13" t="s">
        <v>215</v>
      </c>
      <c r="F232" s="13" t="s">
        <v>189</v>
      </c>
      <c r="G232" s="14">
        <v>2429.75</v>
      </c>
      <c r="I232" s="17">
        <v>2429.75</v>
      </c>
      <c r="K232" s="22">
        <f t="shared" si="3"/>
        <v>0</v>
      </c>
      <c r="M232" s="8">
        <v>2429751.2799999998</v>
      </c>
    </row>
    <row r="233" spans="1:13" ht="47.25" x14ac:dyDescent="0.25">
      <c r="A233" s="12" t="s">
        <v>216</v>
      </c>
      <c r="B233" s="13" t="s">
        <v>17</v>
      </c>
      <c r="C233" s="13" t="s">
        <v>162</v>
      </c>
      <c r="D233" s="13" t="s">
        <v>87</v>
      </c>
      <c r="E233" s="13" t="s">
        <v>217</v>
      </c>
      <c r="F233" s="13"/>
      <c r="G233" s="14">
        <v>997.92</v>
      </c>
      <c r="I233" s="17">
        <v>997.92</v>
      </c>
      <c r="K233" s="22">
        <f t="shared" si="3"/>
        <v>0</v>
      </c>
      <c r="M233" s="14">
        <v>997916.76</v>
      </c>
    </row>
    <row r="234" spans="1:13" ht="47.25" x14ac:dyDescent="0.25">
      <c r="A234" s="12" t="s">
        <v>45</v>
      </c>
      <c r="B234" s="13" t="s">
        <v>17</v>
      </c>
      <c r="C234" s="13" t="s">
        <v>162</v>
      </c>
      <c r="D234" s="13" t="s">
        <v>87</v>
      </c>
      <c r="E234" s="13" t="s">
        <v>217</v>
      </c>
      <c r="F234" s="13" t="s">
        <v>46</v>
      </c>
      <c r="G234" s="14">
        <v>997.92</v>
      </c>
      <c r="I234" s="17">
        <v>997.92</v>
      </c>
      <c r="K234" s="22">
        <f t="shared" si="3"/>
        <v>0</v>
      </c>
      <c r="M234" s="8">
        <v>997916.76</v>
      </c>
    </row>
    <row r="235" spans="1:13" ht="47.25" x14ac:dyDescent="0.25">
      <c r="A235" s="12" t="s">
        <v>47</v>
      </c>
      <c r="B235" s="13" t="s">
        <v>17</v>
      </c>
      <c r="C235" s="13" t="s">
        <v>162</v>
      </c>
      <c r="D235" s="13" t="s">
        <v>87</v>
      </c>
      <c r="E235" s="13" t="s">
        <v>217</v>
      </c>
      <c r="F235" s="13" t="s">
        <v>48</v>
      </c>
      <c r="G235" s="14">
        <v>997.92</v>
      </c>
      <c r="I235" s="17">
        <v>997.92</v>
      </c>
      <c r="K235" s="22">
        <f t="shared" si="3"/>
        <v>0</v>
      </c>
      <c r="M235" s="8">
        <v>997916.76</v>
      </c>
    </row>
    <row r="236" spans="1:13" ht="31.5" x14ac:dyDescent="0.25">
      <c r="A236" s="12" t="s">
        <v>218</v>
      </c>
      <c r="B236" s="13" t="s">
        <v>17</v>
      </c>
      <c r="C236" s="13" t="s">
        <v>162</v>
      </c>
      <c r="D236" s="13" t="s">
        <v>87</v>
      </c>
      <c r="E236" s="13" t="s">
        <v>219</v>
      </c>
      <c r="F236" s="13"/>
      <c r="G236" s="14">
        <v>19.170000000000002</v>
      </c>
      <c r="I236" s="17">
        <v>19.170000000000002</v>
      </c>
      <c r="K236" s="22">
        <f t="shared" si="3"/>
        <v>0</v>
      </c>
      <c r="M236" s="14">
        <v>19172.330000000002</v>
      </c>
    </row>
    <row r="237" spans="1:13" ht="47.25" x14ac:dyDescent="0.25">
      <c r="A237" s="12" t="s">
        <v>45</v>
      </c>
      <c r="B237" s="13" t="s">
        <v>17</v>
      </c>
      <c r="C237" s="13" t="s">
        <v>162</v>
      </c>
      <c r="D237" s="13" t="s">
        <v>87</v>
      </c>
      <c r="E237" s="13" t="s">
        <v>219</v>
      </c>
      <c r="F237" s="13" t="s">
        <v>46</v>
      </c>
      <c r="G237" s="14">
        <v>19.170000000000002</v>
      </c>
      <c r="I237" s="17">
        <v>19.170000000000002</v>
      </c>
      <c r="K237" s="22">
        <f t="shared" si="3"/>
        <v>0</v>
      </c>
      <c r="M237" s="8">
        <v>19172.330000000002</v>
      </c>
    </row>
    <row r="238" spans="1:13" ht="47.25" x14ac:dyDescent="0.25">
      <c r="A238" s="12" t="s">
        <v>47</v>
      </c>
      <c r="B238" s="13" t="s">
        <v>17</v>
      </c>
      <c r="C238" s="13" t="s">
        <v>162</v>
      </c>
      <c r="D238" s="13" t="s">
        <v>87</v>
      </c>
      <c r="E238" s="13" t="s">
        <v>219</v>
      </c>
      <c r="F238" s="13" t="s">
        <v>48</v>
      </c>
      <c r="G238" s="14">
        <v>19.170000000000002</v>
      </c>
      <c r="I238" s="17">
        <v>19.170000000000002</v>
      </c>
      <c r="K238" s="22">
        <f t="shared" si="3"/>
        <v>0</v>
      </c>
      <c r="M238" s="8">
        <v>19172.330000000002</v>
      </c>
    </row>
    <row r="239" spans="1:13" ht="31.5" x14ac:dyDescent="0.25">
      <c r="A239" s="12" t="s">
        <v>220</v>
      </c>
      <c r="B239" s="13" t="s">
        <v>17</v>
      </c>
      <c r="C239" s="13" t="s">
        <v>162</v>
      </c>
      <c r="D239" s="13" t="s">
        <v>87</v>
      </c>
      <c r="E239" s="13" t="s">
        <v>221</v>
      </c>
      <c r="F239" s="13"/>
      <c r="G239" s="14">
        <v>363.75</v>
      </c>
      <c r="I239" s="17">
        <v>363.75</v>
      </c>
      <c r="K239" s="22">
        <f t="shared" si="3"/>
        <v>0</v>
      </c>
      <c r="M239" s="14">
        <v>363744.48</v>
      </c>
    </row>
    <row r="240" spans="1:13" ht="47.25" x14ac:dyDescent="0.25">
      <c r="A240" s="12" t="s">
        <v>45</v>
      </c>
      <c r="B240" s="13" t="s">
        <v>17</v>
      </c>
      <c r="C240" s="13" t="s">
        <v>162</v>
      </c>
      <c r="D240" s="13" t="s">
        <v>87</v>
      </c>
      <c r="E240" s="13" t="s">
        <v>221</v>
      </c>
      <c r="F240" s="13" t="s">
        <v>46</v>
      </c>
      <c r="G240" s="14">
        <v>363.75</v>
      </c>
      <c r="I240" s="17">
        <v>363.75</v>
      </c>
      <c r="K240" s="22">
        <f t="shared" si="3"/>
        <v>0</v>
      </c>
      <c r="M240" s="8">
        <v>363744.48</v>
      </c>
    </row>
    <row r="241" spans="1:13" ht="47.25" x14ac:dyDescent="0.25">
      <c r="A241" s="12" t="s">
        <v>47</v>
      </c>
      <c r="B241" s="13" t="s">
        <v>17</v>
      </c>
      <c r="C241" s="13" t="s">
        <v>162</v>
      </c>
      <c r="D241" s="13" t="s">
        <v>87</v>
      </c>
      <c r="E241" s="13" t="s">
        <v>221</v>
      </c>
      <c r="F241" s="13" t="s">
        <v>48</v>
      </c>
      <c r="G241" s="14">
        <v>363.75</v>
      </c>
      <c r="I241" s="17">
        <v>363.75</v>
      </c>
      <c r="K241" s="22">
        <f t="shared" si="3"/>
        <v>0</v>
      </c>
      <c r="M241" s="8">
        <v>363744.48</v>
      </c>
    </row>
    <row r="242" spans="1:13" ht="31.5" x14ac:dyDescent="0.25">
      <c r="A242" s="12" t="s">
        <v>222</v>
      </c>
      <c r="B242" s="13" t="s">
        <v>17</v>
      </c>
      <c r="C242" s="13" t="s">
        <v>162</v>
      </c>
      <c r="D242" s="13" t="s">
        <v>87</v>
      </c>
      <c r="E242" s="13" t="s">
        <v>223</v>
      </c>
      <c r="F242" s="13"/>
      <c r="G242" s="14">
        <v>5630.04</v>
      </c>
      <c r="I242" s="17">
        <v>5633.94</v>
      </c>
      <c r="K242" s="22">
        <f t="shared" si="3"/>
        <v>-3.8999999999996362</v>
      </c>
      <c r="M242" s="14">
        <v>5630046.7599999998</v>
      </c>
    </row>
    <row r="243" spans="1:13" ht="47.25" x14ac:dyDescent="0.25">
      <c r="A243" s="12" t="s">
        <v>45</v>
      </c>
      <c r="B243" s="13" t="s">
        <v>17</v>
      </c>
      <c r="C243" s="13" t="s">
        <v>162</v>
      </c>
      <c r="D243" s="13" t="s">
        <v>87</v>
      </c>
      <c r="E243" s="13" t="s">
        <v>223</v>
      </c>
      <c r="F243" s="13" t="s">
        <v>46</v>
      </c>
      <c r="G243" s="14">
        <v>5630.04</v>
      </c>
      <c r="I243" s="17">
        <v>5633.94</v>
      </c>
      <c r="K243" s="22">
        <f t="shared" si="3"/>
        <v>-3.8999999999996362</v>
      </c>
      <c r="M243" s="8">
        <v>5630046.7599999998</v>
      </c>
    </row>
    <row r="244" spans="1:13" ht="47.25" x14ac:dyDescent="0.25">
      <c r="A244" s="12" t="s">
        <v>47</v>
      </c>
      <c r="B244" s="13" t="s">
        <v>17</v>
      </c>
      <c r="C244" s="13" t="s">
        <v>162</v>
      </c>
      <c r="D244" s="13" t="s">
        <v>87</v>
      </c>
      <c r="E244" s="13" t="s">
        <v>223</v>
      </c>
      <c r="F244" s="13" t="s">
        <v>48</v>
      </c>
      <c r="G244" s="14">
        <v>5630.04</v>
      </c>
      <c r="I244" s="17">
        <v>5633.94</v>
      </c>
      <c r="K244" s="22">
        <f t="shared" si="3"/>
        <v>-3.8999999999996362</v>
      </c>
      <c r="M244" s="8">
        <v>5630046.7599999998</v>
      </c>
    </row>
    <row r="245" spans="1:13" ht="31.5" x14ac:dyDescent="0.25">
      <c r="A245" s="12" t="s">
        <v>224</v>
      </c>
      <c r="B245" s="13" t="s">
        <v>17</v>
      </c>
      <c r="C245" s="13" t="s">
        <v>162</v>
      </c>
      <c r="D245" s="13" t="s">
        <v>87</v>
      </c>
      <c r="E245" s="13" t="s">
        <v>225</v>
      </c>
      <c r="F245" s="13"/>
      <c r="G245" s="14">
        <v>176.8</v>
      </c>
      <c r="I245" s="17">
        <v>176.8</v>
      </c>
      <c r="K245" s="22">
        <f t="shared" si="3"/>
        <v>0</v>
      </c>
      <c r="M245" s="14">
        <v>176800</v>
      </c>
    </row>
    <row r="246" spans="1:13" ht="47.25" x14ac:dyDescent="0.25">
      <c r="A246" s="12" t="s">
        <v>45</v>
      </c>
      <c r="B246" s="13" t="s">
        <v>17</v>
      </c>
      <c r="C246" s="13" t="s">
        <v>162</v>
      </c>
      <c r="D246" s="13" t="s">
        <v>87</v>
      </c>
      <c r="E246" s="13" t="s">
        <v>225</v>
      </c>
      <c r="F246" s="13" t="s">
        <v>46</v>
      </c>
      <c r="G246" s="14">
        <v>176.8</v>
      </c>
      <c r="I246" s="17">
        <v>176.8</v>
      </c>
      <c r="K246" s="22">
        <f t="shared" si="3"/>
        <v>0</v>
      </c>
      <c r="M246" s="8">
        <v>176800</v>
      </c>
    </row>
    <row r="247" spans="1:13" ht="47.25" x14ac:dyDescent="0.25">
      <c r="A247" s="12" t="s">
        <v>47</v>
      </c>
      <c r="B247" s="13" t="s">
        <v>17</v>
      </c>
      <c r="C247" s="13" t="s">
        <v>162</v>
      </c>
      <c r="D247" s="13" t="s">
        <v>87</v>
      </c>
      <c r="E247" s="13" t="s">
        <v>225</v>
      </c>
      <c r="F247" s="13" t="s">
        <v>48</v>
      </c>
      <c r="G247" s="14">
        <v>176.8</v>
      </c>
      <c r="I247" s="17">
        <v>176.8</v>
      </c>
      <c r="K247" s="22">
        <f t="shared" si="3"/>
        <v>0</v>
      </c>
      <c r="M247" s="8">
        <v>176800</v>
      </c>
    </row>
    <row r="248" spans="1:13" ht="31.5" x14ac:dyDescent="0.25">
      <c r="A248" s="12" t="s">
        <v>226</v>
      </c>
      <c r="B248" s="13" t="s">
        <v>17</v>
      </c>
      <c r="C248" s="13" t="s">
        <v>162</v>
      </c>
      <c r="D248" s="13" t="s">
        <v>87</v>
      </c>
      <c r="E248" s="13" t="s">
        <v>227</v>
      </c>
      <c r="F248" s="13"/>
      <c r="G248" s="14">
        <v>15232.03</v>
      </c>
      <c r="I248" s="17">
        <v>15307.81</v>
      </c>
      <c r="K248" s="22">
        <f t="shared" si="3"/>
        <v>-75.779999999998836</v>
      </c>
      <c r="M248" s="14">
        <v>15232026.34</v>
      </c>
    </row>
    <row r="249" spans="1:13" ht="47.25" x14ac:dyDescent="0.25">
      <c r="A249" s="12" t="s">
        <v>45</v>
      </c>
      <c r="B249" s="13" t="s">
        <v>17</v>
      </c>
      <c r="C249" s="13" t="s">
        <v>162</v>
      </c>
      <c r="D249" s="13" t="s">
        <v>87</v>
      </c>
      <c r="E249" s="13" t="s">
        <v>227</v>
      </c>
      <c r="F249" s="13" t="s">
        <v>46</v>
      </c>
      <c r="G249" s="14">
        <v>15232.03</v>
      </c>
      <c r="I249" s="17">
        <v>15307.81</v>
      </c>
      <c r="K249" s="22">
        <f t="shared" si="3"/>
        <v>-75.779999999998836</v>
      </c>
      <c r="M249" s="8">
        <v>15232026.34</v>
      </c>
    </row>
    <row r="250" spans="1:13" ht="47.25" x14ac:dyDescent="0.25">
      <c r="A250" s="12" t="s">
        <v>47</v>
      </c>
      <c r="B250" s="13" t="s">
        <v>17</v>
      </c>
      <c r="C250" s="13" t="s">
        <v>162</v>
      </c>
      <c r="D250" s="13" t="s">
        <v>87</v>
      </c>
      <c r="E250" s="13" t="s">
        <v>227</v>
      </c>
      <c r="F250" s="13" t="s">
        <v>48</v>
      </c>
      <c r="G250" s="14">
        <v>15232.03</v>
      </c>
      <c r="I250" s="17">
        <v>15307.81</v>
      </c>
      <c r="K250" s="22">
        <f t="shared" si="3"/>
        <v>-75.779999999998836</v>
      </c>
      <c r="M250" s="8">
        <v>15232026.34</v>
      </c>
    </row>
    <row r="251" spans="1:13" ht="78.75" x14ac:dyDescent="0.25">
      <c r="A251" s="12" t="s">
        <v>228</v>
      </c>
      <c r="B251" s="13" t="s">
        <v>17</v>
      </c>
      <c r="C251" s="13" t="s">
        <v>162</v>
      </c>
      <c r="D251" s="13" t="s">
        <v>87</v>
      </c>
      <c r="E251" s="13" t="s">
        <v>229</v>
      </c>
      <c r="F251" s="13"/>
      <c r="G251" s="14">
        <v>6089.42</v>
      </c>
      <c r="I251" s="17">
        <v>8541.92</v>
      </c>
      <c r="K251" s="22">
        <f t="shared" si="3"/>
        <v>-2452.5</v>
      </c>
      <c r="M251" s="14">
        <v>6089423.6799999997</v>
      </c>
    </row>
    <row r="252" spans="1:13" ht="47.25" x14ac:dyDescent="0.25">
      <c r="A252" s="12" t="s">
        <v>45</v>
      </c>
      <c r="B252" s="13" t="s">
        <v>17</v>
      </c>
      <c r="C252" s="13" t="s">
        <v>162</v>
      </c>
      <c r="D252" s="13" t="s">
        <v>87</v>
      </c>
      <c r="E252" s="13" t="s">
        <v>229</v>
      </c>
      <c r="F252" s="13" t="s">
        <v>46</v>
      </c>
      <c r="G252" s="14">
        <v>6089.42</v>
      </c>
      <c r="I252" s="17">
        <v>8541.92</v>
      </c>
      <c r="K252" s="22">
        <f t="shared" si="3"/>
        <v>-2452.5</v>
      </c>
      <c r="M252" s="8">
        <v>6089423.6799999997</v>
      </c>
    </row>
    <row r="253" spans="1:13" ht="47.25" x14ac:dyDescent="0.25">
      <c r="A253" s="12" t="s">
        <v>47</v>
      </c>
      <c r="B253" s="13" t="s">
        <v>17</v>
      </c>
      <c r="C253" s="13" t="s">
        <v>162</v>
      </c>
      <c r="D253" s="13" t="s">
        <v>87</v>
      </c>
      <c r="E253" s="13" t="s">
        <v>229</v>
      </c>
      <c r="F253" s="13" t="s">
        <v>48</v>
      </c>
      <c r="G253" s="14">
        <v>6089.42</v>
      </c>
      <c r="I253" s="17">
        <v>8541.92</v>
      </c>
      <c r="K253" s="22">
        <f t="shared" si="3"/>
        <v>-2452.5</v>
      </c>
      <c r="M253" s="8">
        <v>6089423.6799999997</v>
      </c>
    </row>
    <row r="254" spans="1:13" ht="63" x14ac:dyDescent="0.25">
      <c r="A254" s="12" t="s">
        <v>230</v>
      </c>
      <c r="B254" s="13" t="s">
        <v>17</v>
      </c>
      <c r="C254" s="13" t="s">
        <v>162</v>
      </c>
      <c r="D254" s="13" t="s">
        <v>87</v>
      </c>
      <c r="E254" s="13" t="s">
        <v>231</v>
      </c>
      <c r="F254" s="13"/>
      <c r="G254" s="14">
        <v>16565.57</v>
      </c>
      <c r="I254" s="17">
        <v>16565.57</v>
      </c>
      <c r="K254" s="22">
        <f t="shared" si="3"/>
        <v>0</v>
      </c>
      <c r="M254" s="14">
        <v>16565570.08</v>
      </c>
    </row>
    <row r="255" spans="1:13" ht="173.25" x14ac:dyDescent="0.25">
      <c r="A255" s="15" t="s">
        <v>232</v>
      </c>
      <c r="B255" s="13" t="s">
        <v>17</v>
      </c>
      <c r="C255" s="13" t="s">
        <v>162</v>
      </c>
      <c r="D255" s="13" t="s">
        <v>87</v>
      </c>
      <c r="E255" s="13" t="s">
        <v>233</v>
      </c>
      <c r="F255" s="13"/>
      <c r="G255" s="14">
        <v>16565.57</v>
      </c>
      <c r="I255" s="17">
        <v>16565.57</v>
      </c>
      <c r="K255" s="22">
        <f t="shared" si="3"/>
        <v>0</v>
      </c>
      <c r="M255" s="14">
        <v>16565570.08</v>
      </c>
    </row>
    <row r="256" spans="1:13" ht="15.75" x14ac:dyDescent="0.25">
      <c r="A256" s="12" t="s">
        <v>31</v>
      </c>
      <c r="B256" s="13" t="s">
        <v>17</v>
      </c>
      <c r="C256" s="13" t="s">
        <v>162</v>
      </c>
      <c r="D256" s="13" t="s">
        <v>87</v>
      </c>
      <c r="E256" s="13" t="s">
        <v>233</v>
      </c>
      <c r="F256" s="13" t="s">
        <v>32</v>
      </c>
      <c r="G256" s="14">
        <v>16565.57</v>
      </c>
      <c r="I256" s="17">
        <v>16565.57</v>
      </c>
      <c r="K256" s="22">
        <f t="shared" si="3"/>
        <v>0</v>
      </c>
      <c r="M256" s="8">
        <v>16565570.08</v>
      </c>
    </row>
    <row r="257" spans="1:13" ht="15.75" x14ac:dyDescent="0.25">
      <c r="A257" s="12" t="s">
        <v>33</v>
      </c>
      <c r="B257" s="13" t="s">
        <v>17</v>
      </c>
      <c r="C257" s="13" t="s">
        <v>162</v>
      </c>
      <c r="D257" s="13" t="s">
        <v>87</v>
      </c>
      <c r="E257" s="13" t="s">
        <v>233</v>
      </c>
      <c r="F257" s="13" t="s">
        <v>34</v>
      </c>
      <c r="G257" s="14">
        <v>16565.57</v>
      </c>
      <c r="I257" s="17">
        <v>16565.57</v>
      </c>
      <c r="K257" s="22">
        <f t="shared" si="3"/>
        <v>0</v>
      </c>
      <c r="M257" s="8">
        <v>16565570.08</v>
      </c>
    </row>
    <row r="258" spans="1:13" ht="31.5" x14ac:dyDescent="0.25">
      <c r="A258" s="9" t="s">
        <v>234</v>
      </c>
      <c r="B258" s="10" t="s">
        <v>17</v>
      </c>
      <c r="C258" s="10" t="s">
        <v>162</v>
      </c>
      <c r="D258" s="10" t="s">
        <v>162</v>
      </c>
      <c r="E258" s="10"/>
      <c r="F258" s="10"/>
      <c r="G258" s="11">
        <v>3462.59</v>
      </c>
      <c r="I258" s="16">
        <v>3462.59</v>
      </c>
      <c r="K258" s="22">
        <f t="shared" si="3"/>
        <v>0</v>
      </c>
      <c r="M258" s="11">
        <v>3462584</v>
      </c>
    </row>
    <row r="259" spans="1:13" ht="47.25" x14ac:dyDescent="0.25">
      <c r="A259" s="12" t="s">
        <v>196</v>
      </c>
      <c r="B259" s="13" t="s">
        <v>17</v>
      </c>
      <c r="C259" s="13" t="s">
        <v>162</v>
      </c>
      <c r="D259" s="13" t="s">
        <v>162</v>
      </c>
      <c r="E259" s="13" t="s">
        <v>197</v>
      </c>
      <c r="F259" s="13"/>
      <c r="G259" s="14">
        <v>3462.59</v>
      </c>
      <c r="I259" s="17">
        <v>3462.59</v>
      </c>
      <c r="K259" s="22">
        <f t="shared" si="3"/>
        <v>0</v>
      </c>
      <c r="M259" s="14">
        <v>3462584</v>
      </c>
    </row>
    <row r="260" spans="1:13" ht="15.75" x14ac:dyDescent="0.25">
      <c r="A260" s="12" t="s">
        <v>65</v>
      </c>
      <c r="B260" s="13" t="s">
        <v>17</v>
      </c>
      <c r="C260" s="13" t="s">
        <v>162</v>
      </c>
      <c r="D260" s="13" t="s">
        <v>162</v>
      </c>
      <c r="E260" s="13" t="s">
        <v>208</v>
      </c>
      <c r="F260" s="13"/>
      <c r="G260" s="14">
        <v>3462.59</v>
      </c>
      <c r="I260" s="17">
        <v>3462.59</v>
      </c>
      <c r="K260" s="22">
        <f t="shared" si="3"/>
        <v>0</v>
      </c>
      <c r="M260" s="14">
        <v>3462584</v>
      </c>
    </row>
    <row r="261" spans="1:13" ht="63" x14ac:dyDescent="0.25">
      <c r="A261" s="12" t="s">
        <v>230</v>
      </c>
      <c r="B261" s="13" t="s">
        <v>17</v>
      </c>
      <c r="C261" s="13" t="s">
        <v>162</v>
      </c>
      <c r="D261" s="13" t="s">
        <v>162</v>
      </c>
      <c r="E261" s="13" t="s">
        <v>231</v>
      </c>
      <c r="F261" s="13"/>
      <c r="G261" s="14">
        <v>3462.59</v>
      </c>
      <c r="I261" s="17">
        <v>3462.59</v>
      </c>
      <c r="K261" s="22">
        <f t="shared" si="3"/>
        <v>0</v>
      </c>
      <c r="M261" s="14">
        <v>3462584</v>
      </c>
    </row>
    <row r="262" spans="1:13" ht="173.25" x14ac:dyDescent="0.25">
      <c r="A262" s="15" t="s">
        <v>232</v>
      </c>
      <c r="B262" s="13" t="s">
        <v>17</v>
      </c>
      <c r="C262" s="13" t="s">
        <v>162</v>
      </c>
      <c r="D262" s="13" t="s">
        <v>162</v>
      </c>
      <c r="E262" s="13" t="s">
        <v>233</v>
      </c>
      <c r="F262" s="13"/>
      <c r="G262" s="14">
        <v>3462.59</v>
      </c>
      <c r="I262" s="17">
        <v>3462.59</v>
      </c>
      <c r="K262" s="22">
        <f t="shared" si="3"/>
        <v>0</v>
      </c>
      <c r="M262" s="14">
        <v>3462584</v>
      </c>
    </row>
    <row r="263" spans="1:13" ht="15.75" x14ac:dyDescent="0.25">
      <c r="A263" s="12" t="s">
        <v>31</v>
      </c>
      <c r="B263" s="13" t="s">
        <v>17</v>
      </c>
      <c r="C263" s="13" t="s">
        <v>162</v>
      </c>
      <c r="D263" s="13" t="s">
        <v>162</v>
      </c>
      <c r="E263" s="13" t="s">
        <v>233</v>
      </c>
      <c r="F263" s="13" t="s">
        <v>32</v>
      </c>
      <c r="G263" s="14">
        <v>3462.59</v>
      </c>
      <c r="I263" s="17">
        <v>3462.59</v>
      </c>
      <c r="K263" s="22">
        <f t="shared" si="3"/>
        <v>0</v>
      </c>
      <c r="M263" s="8">
        <v>3462584</v>
      </c>
    </row>
    <row r="264" spans="1:13" ht="15.75" x14ac:dyDescent="0.25">
      <c r="A264" s="12" t="s">
        <v>33</v>
      </c>
      <c r="B264" s="13" t="s">
        <v>17</v>
      </c>
      <c r="C264" s="13" t="s">
        <v>162</v>
      </c>
      <c r="D264" s="13" t="s">
        <v>162</v>
      </c>
      <c r="E264" s="13" t="s">
        <v>233</v>
      </c>
      <c r="F264" s="13" t="s">
        <v>34</v>
      </c>
      <c r="G264" s="14">
        <v>3462.59</v>
      </c>
      <c r="I264" s="17">
        <v>3462.59</v>
      </c>
      <c r="K264" s="22">
        <f t="shared" si="3"/>
        <v>0</v>
      </c>
      <c r="M264" s="8">
        <v>3462584</v>
      </c>
    </row>
    <row r="265" spans="1:13" ht="15.75" x14ac:dyDescent="0.25">
      <c r="A265" s="9" t="s">
        <v>235</v>
      </c>
      <c r="B265" s="10" t="s">
        <v>17</v>
      </c>
      <c r="C265" s="10" t="s">
        <v>236</v>
      </c>
      <c r="D265" s="10" t="s">
        <v>20</v>
      </c>
      <c r="E265" s="10"/>
      <c r="F265" s="10"/>
      <c r="G265" s="11">
        <v>38815.919999999998</v>
      </c>
      <c r="I265" s="16">
        <v>38800.230000000003</v>
      </c>
      <c r="K265" s="22">
        <f t="shared" si="3"/>
        <v>15.689999999995052</v>
      </c>
      <c r="M265" s="11">
        <v>38815924</v>
      </c>
    </row>
    <row r="266" spans="1:13" ht="47.25" x14ac:dyDescent="0.25">
      <c r="A266" s="9" t="s">
        <v>237</v>
      </c>
      <c r="B266" s="10" t="s">
        <v>17</v>
      </c>
      <c r="C266" s="10" t="s">
        <v>236</v>
      </c>
      <c r="D266" s="10" t="s">
        <v>162</v>
      </c>
      <c r="E266" s="10"/>
      <c r="F266" s="10"/>
      <c r="G266" s="11">
        <v>97</v>
      </c>
      <c r="I266" s="16">
        <v>97</v>
      </c>
      <c r="K266" s="22">
        <f t="shared" si="3"/>
        <v>0</v>
      </c>
      <c r="M266" s="11">
        <v>97000</v>
      </c>
    </row>
    <row r="267" spans="1:13" ht="47.25" x14ac:dyDescent="0.25">
      <c r="A267" s="12" t="s">
        <v>128</v>
      </c>
      <c r="B267" s="13" t="s">
        <v>17</v>
      </c>
      <c r="C267" s="13" t="s">
        <v>236</v>
      </c>
      <c r="D267" s="13" t="s">
        <v>162</v>
      </c>
      <c r="E267" s="13" t="s">
        <v>129</v>
      </c>
      <c r="F267" s="13"/>
      <c r="G267" s="14">
        <v>39</v>
      </c>
      <c r="I267" s="17">
        <v>39</v>
      </c>
      <c r="K267" s="22">
        <f t="shared" si="3"/>
        <v>0</v>
      </c>
      <c r="M267" s="14">
        <v>39000</v>
      </c>
    </row>
    <row r="268" spans="1:13" ht="15.75" x14ac:dyDescent="0.25">
      <c r="A268" s="12" t="s">
        <v>65</v>
      </c>
      <c r="B268" s="13" t="s">
        <v>17</v>
      </c>
      <c r="C268" s="13" t="s">
        <v>236</v>
      </c>
      <c r="D268" s="13" t="s">
        <v>162</v>
      </c>
      <c r="E268" s="13" t="s">
        <v>138</v>
      </c>
      <c r="F268" s="13"/>
      <c r="G268" s="14">
        <v>39</v>
      </c>
      <c r="I268" s="17">
        <v>39</v>
      </c>
      <c r="K268" s="22">
        <f t="shared" si="3"/>
        <v>0</v>
      </c>
      <c r="M268" s="14">
        <v>39000</v>
      </c>
    </row>
    <row r="269" spans="1:13" ht="47.25" x14ac:dyDescent="0.25">
      <c r="A269" s="12" t="s">
        <v>139</v>
      </c>
      <c r="B269" s="13" t="s">
        <v>17</v>
      </c>
      <c r="C269" s="13" t="s">
        <v>236</v>
      </c>
      <c r="D269" s="13" t="s">
        <v>162</v>
      </c>
      <c r="E269" s="13" t="s">
        <v>140</v>
      </c>
      <c r="F269" s="13"/>
      <c r="G269" s="14">
        <v>39</v>
      </c>
      <c r="I269" s="17">
        <v>39</v>
      </c>
      <c r="K269" s="22">
        <f t="shared" si="3"/>
        <v>0</v>
      </c>
      <c r="M269" s="14">
        <v>39000</v>
      </c>
    </row>
    <row r="270" spans="1:13" ht="31.5" x14ac:dyDescent="0.25">
      <c r="A270" s="12" t="s">
        <v>39</v>
      </c>
      <c r="B270" s="13" t="s">
        <v>17</v>
      </c>
      <c r="C270" s="13" t="s">
        <v>236</v>
      </c>
      <c r="D270" s="13" t="s">
        <v>162</v>
      </c>
      <c r="E270" s="13" t="s">
        <v>141</v>
      </c>
      <c r="F270" s="13"/>
      <c r="G270" s="14">
        <v>39</v>
      </c>
      <c r="I270" s="17">
        <v>39</v>
      </c>
      <c r="K270" s="22">
        <f t="shared" si="3"/>
        <v>0</v>
      </c>
      <c r="M270" s="14">
        <v>39000</v>
      </c>
    </row>
    <row r="271" spans="1:13" ht="47.25" x14ac:dyDescent="0.25">
      <c r="A271" s="12" t="s">
        <v>45</v>
      </c>
      <c r="B271" s="13" t="s">
        <v>17</v>
      </c>
      <c r="C271" s="13" t="s">
        <v>236</v>
      </c>
      <c r="D271" s="13" t="s">
        <v>162</v>
      </c>
      <c r="E271" s="13" t="s">
        <v>141</v>
      </c>
      <c r="F271" s="13" t="s">
        <v>46</v>
      </c>
      <c r="G271" s="14">
        <v>39</v>
      </c>
      <c r="I271" s="17">
        <v>39</v>
      </c>
      <c r="K271" s="22">
        <f t="shared" ref="K271:K334" si="4">G271-I271</f>
        <v>0</v>
      </c>
      <c r="M271" s="8">
        <v>39000</v>
      </c>
    </row>
    <row r="272" spans="1:13" ht="47.25" x14ac:dyDescent="0.25">
      <c r="A272" s="12" t="s">
        <v>47</v>
      </c>
      <c r="B272" s="13" t="s">
        <v>17</v>
      </c>
      <c r="C272" s="13" t="s">
        <v>236</v>
      </c>
      <c r="D272" s="13" t="s">
        <v>162</v>
      </c>
      <c r="E272" s="13" t="s">
        <v>141</v>
      </c>
      <c r="F272" s="13" t="s">
        <v>48</v>
      </c>
      <c r="G272" s="14">
        <v>39</v>
      </c>
      <c r="I272" s="17">
        <v>39</v>
      </c>
      <c r="K272" s="22">
        <f t="shared" si="4"/>
        <v>0</v>
      </c>
      <c r="M272" s="8">
        <v>39000</v>
      </c>
    </row>
    <row r="273" spans="1:13" ht="47.25" x14ac:dyDescent="0.25">
      <c r="A273" s="12" t="s">
        <v>196</v>
      </c>
      <c r="B273" s="13" t="s">
        <v>17</v>
      </c>
      <c r="C273" s="13" t="s">
        <v>236</v>
      </c>
      <c r="D273" s="13" t="s">
        <v>162</v>
      </c>
      <c r="E273" s="13" t="s">
        <v>197</v>
      </c>
      <c r="F273" s="13"/>
      <c r="G273" s="14">
        <v>58</v>
      </c>
      <c r="I273" s="17">
        <v>58</v>
      </c>
      <c r="K273" s="22">
        <f t="shared" si="4"/>
        <v>0</v>
      </c>
      <c r="M273" s="14">
        <v>58000</v>
      </c>
    </row>
    <row r="274" spans="1:13" ht="15.75" x14ac:dyDescent="0.25">
      <c r="A274" s="12" t="s">
        <v>65</v>
      </c>
      <c r="B274" s="13" t="s">
        <v>17</v>
      </c>
      <c r="C274" s="13" t="s">
        <v>236</v>
      </c>
      <c r="D274" s="13" t="s">
        <v>162</v>
      </c>
      <c r="E274" s="13" t="s">
        <v>208</v>
      </c>
      <c r="F274" s="13"/>
      <c r="G274" s="14">
        <v>58</v>
      </c>
      <c r="I274" s="17">
        <v>58</v>
      </c>
      <c r="K274" s="22">
        <f t="shared" si="4"/>
        <v>0</v>
      </c>
      <c r="M274" s="14">
        <v>58000</v>
      </c>
    </row>
    <row r="275" spans="1:13" ht="47.25" x14ac:dyDescent="0.25">
      <c r="A275" s="12" t="s">
        <v>209</v>
      </c>
      <c r="B275" s="13" t="s">
        <v>17</v>
      </c>
      <c r="C275" s="13" t="s">
        <v>236</v>
      </c>
      <c r="D275" s="13" t="s">
        <v>162</v>
      </c>
      <c r="E275" s="13" t="s">
        <v>210</v>
      </c>
      <c r="F275" s="13"/>
      <c r="G275" s="14">
        <v>58</v>
      </c>
      <c r="I275" s="17">
        <v>58</v>
      </c>
      <c r="K275" s="22">
        <f t="shared" si="4"/>
        <v>0</v>
      </c>
      <c r="M275" s="14">
        <v>58000</v>
      </c>
    </row>
    <row r="276" spans="1:13" ht="31.5" x14ac:dyDescent="0.25">
      <c r="A276" s="12" t="s">
        <v>39</v>
      </c>
      <c r="B276" s="13" t="s">
        <v>17</v>
      </c>
      <c r="C276" s="13" t="s">
        <v>236</v>
      </c>
      <c r="D276" s="13" t="s">
        <v>162</v>
      </c>
      <c r="E276" s="13" t="s">
        <v>211</v>
      </c>
      <c r="F276" s="13"/>
      <c r="G276" s="14">
        <v>58</v>
      </c>
      <c r="I276" s="17">
        <v>58</v>
      </c>
      <c r="K276" s="22">
        <f t="shared" si="4"/>
        <v>0</v>
      </c>
      <c r="M276" s="14">
        <v>58000</v>
      </c>
    </row>
    <row r="277" spans="1:13" ht="47.25" x14ac:dyDescent="0.25">
      <c r="A277" s="12" t="s">
        <v>45</v>
      </c>
      <c r="B277" s="13" t="s">
        <v>17</v>
      </c>
      <c r="C277" s="13" t="s">
        <v>236</v>
      </c>
      <c r="D277" s="13" t="s">
        <v>162</v>
      </c>
      <c r="E277" s="13" t="s">
        <v>211</v>
      </c>
      <c r="F277" s="13" t="s">
        <v>46</v>
      </c>
      <c r="G277" s="14">
        <v>58</v>
      </c>
      <c r="I277" s="17">
        <v>58</v>
      </c>
      <c r="K277" s="22">
        <f t="shared" si="4"/>
        <v>0</v>
      </c>
      <c r="M277" s="8">
        <v>58000</v>
      </c>
    </row>
    <row r="278" spans="1:13" ht="47.25" x14ac:dyDescent="0.25">
      <c r="A278" s="12" t="s">
        <v>47</v>
      </c>
      <c r="B278" s="13" t="s">
        <v>17</v>
      </c>
      <c r="C278" s="13" t="s">
        <v>236</v>
      </c>
      <c r="D278" s="13" t="s">
        <v>162</v>
      </c>
      <c r="E278" s="13" t="s">
        <v>211</v>
      </c>
      <c r="F278" s="13" t="s">
        <v>48</v>
      </c>
      <c r="G278" s="14">
        <v>58</v>
      </c>
      <c r="I278" s="17">
        <v>58</v>
      </c>
      <c r="K278" s="22">
        <f t="shared" si="4"/>
        <v>0</v>
      </c>
      <c r="M278" s="8">
        <v>58000</v>
      </c>
    </row>
    <row r="279" spans="1:13" ht="15.75" x14ac:dyDescent="0.25">
      <c r="A279" s="9" t="s">
        <v>238</v>
      </c>
      <c r="B279" s="10" t="s">
        <v>17</v>
      </c>
      <c r="C279" s="10" t="s">
        <v>236</v>
      </c>
      <c r="D279" s="10" t="s">
        <v>236</v>
      </c>
      <c r="E279" s="10"/>
      <c r="F279" s="10"/>
      <c r="G279" s="11">
        <v>38718.92</v>
      </c>
      <c r="I279" s="16">
        <v>38703.230000000003</v>
      </c>
      <c r="K279" s="22">
        <f t="shared" si="4"/>
        <v>15.689999999995052</v>
      </c>
      <c r="M279" s="11">
        <v>38718924</v>
      </c>
    </row>
    <row r="280" spans="1:13" ht="47.25" x14ac:dyDescent="0.25">
      <c r="A280" s="12" t="s">
        <v>71</v>
      </c>
      <c r="B280" s="13" t="s">
        <v>17</v>
      </c>
      <c r="C280" s="13" t="s">
        <v>236</v>
      </c>
      <c r="D280" s="13" t="s">
        <v>236</v>
      </c>
      <c r="E280" s="13" t="s">
        <v>72</v>
      </c>
      <c r="F280" s="13"/>
      <c r="G280" s="14">
        <v>38718.92</v>
      </c>
      <c r="I280" s="17">
        <v>38703.230000000003</v>
      </c>
      <c r="K280" s="22">
        <f t="shared" si="4"/>
        <v>15.689999999995052</v>
      </c>
      <c r="M280" s="14">
        <v>38718924</v>
      </c>
    </row>
    <row r="281" spans="1:13" ht="47.25" x14ac:dyDescent="0.25">
      <c r="A281" s="12" t="s">
        <v>130</v>
      </c>
      <c r="B281" s="13" t="s">
        <v>17</v>
      </c>
      <c r="C281" s="13" t="s">
        <v>236</v>
      </c>
      <c r="D281" s="13" t="s">
        <v>236</v>
      </c>
      <c r="E281" s="13" t="s">
        <v>239</v>
      </c>
      <c r="F281" s="13"/>
      <c r="G281" s="14">
        <v>163.86</v>
      </c>
      <c r="I281" s="17">
        <v>163.86</v>
      </c>
      <c r="K281" s="22">
        <f t="shared" si="4"/>
        <v>0</v>
      </c>
      <c r="M281" s="14">
        <v>163857.9</v>
      </c>
    </row>
    <row r="282" spans="1:13" ht="47.25" x14ac:dyDescent="0.25">
      <c r="A282" s="12" t="s">
        <v>240</v>
      </c>
      <c r="B282" s="13" t="s">
        <v>17</v>
      </c>
      <c r="C282" s="13" t="s">
        <v>236</v>
      </c>
      <c r="D282" s="13" t="s">
        <v>236</v>
      </c>
      <c r="E282" s="13" t="s">
        <v>241</v>
      </c>
      <c r="F282" s="13"/>
      <c r="G282" s="14">
        <v>163.86</v>
      </c>
      <c r="I282" s="17">
        <v>163.86</v>
      </c>
      <c r="K282" s="22">
        <f t="shared" si="4"/>
        <v>0</v>
      </c>
      <c r="M282" s="14">
        <v>163857.9</v>
      </c>
    </row>
    <row r="283" spans="1:13" ht="15.75" x14ac:dyDescent="0.25">
      <c r="A283" s="12" t="s">
        <v>242</v>
      </c>
      <c r="B283" s="13" t="s">
        <v>17</v>
      </c>
      <c r="C283" s="13" t="s">
        <v>236</v>
      </c>
      <c r="D283" s="13" t="s">
        <v>236</v>
      </c>
      <c r="E283" s="13" t="s">
        <v>243</v>
      </c>
      <c r="F283" s="13"/>
      <c r="G283" s="14">
        <v>163.86</v>
      </c>
      <c r="I283" s="17">
        <v>163.86</v>
      </c>
      <c r="K283" s="22">
        <f t="shared" si="4"/>
        <v>0</v>
      </c>
      <c r="M283" s="14">
        <v>163857.9</v>
      </c>
    </row>
    <row r="284" spans="1:13" ht="47.25" x14ac:dyDescent="0.25">
      <c r="A284" s="12" t="s">
        <v>157</v>
      </c>
      <c r="B284" s="13" t="s">
        <v>17</v>
      </c>
      <c r="C284" s="13" t="s">
        <v>236</v>
      </c>
      <c r="D284" s="13" t="s">
        <v>236</v>
      </c>
      <c r="E284" s="13" t="s">
        <v>243</v>
      </c>
      <c r="F284" s="13" t="s">
        <v>158</v>
      </c>
      <c r="G284" s="14">
        <v>163.86</v>
      </c>
      <c r="I284" s="17">
        <v>163.86</v>
      </c>
      <c r="K284" s="22">
        <f t="shared" si="4"/>
        <v>0</v>
      </c>
      <c r="M284" s="8">
        <v>163857.9</v>
      </c>
    </row>
    <row r="285" spans="1:13" ht="15.75" x14ac:dyDescent="0.25">
      <c r="A285" s="12" t="s">
        <v>188</v>
      </c>
      <c r="B285" s="13" t="s">
        <v>17</v>
      </c>
      <c r="C285" s="13" t="s">
        <v>236</v>
      </c>
      <c r="D285" s="13" t="s">
        <v>236</v>
      </c>
      <c r="E285" s="13" t="s">
        <v>243</v>
      </c>
      <c r="F285" s="13" t="s">
        <v>189</v>
      </c>
      <c r="G285" s="14">
        <v>163.86</v>
      </c>
      <c r="I285" s="17">
        <v>163.86</v>
      </c>
      <c r="K285" s="22">
        <f t="shared" si="4"/>
        <v>0</v>
      </c>
      <c r="M285" s="8">
        <v>163857.9</v>
      </c>
    </row>
    <row r="286" spans="1:13" ht="15.75" x14ac:dyDescent="0.25">
      <c r="A286" s="12" t="s">
        <v>65</v>
      </c>
      <c r="B286" s="13" t="s">
        <v>17</v>
      </c>
      <c r="C286" s="13" t="s">
        <v>236</v>
      </c>
      <c r="D286" s="13" t="s">
        <v>236</v>
      </c>
      <c r="E286" s="13" t="s">
        <v>73</v>
      </c>
      <c r="F286" s="13"/>
      <c r="G286" s="14">
        <v>38555.06</v>
      </c>
      <c r="I286" s="17">
        <v>38539.370000000003</v>
      </c>
      <c r="K286" s="22">
        <f t="shared" si="4"/>
        <v>15.689999999995052</v>
      </c>
      <c r="M286" s="14">
        <v>38555066.100000001</v>
      </c>
    </row>
    <row r="287" spans="1:13" ht="63" x14ac:dyDescent="0.25">
      <c r="A287" s="12" t="s">
        <v>244</v>
      </c>
      <c r="B287" s="13" t="s">
        <v>17</v>
      </c>
      <c r="C287" s="13" t="s">
        <v>236</v>
      </c>
      <c r="D287" s="13" t="s">
        <v>236</v>
      </c>
      <c r="E287" s="13" t="s">
        <v>245</v>
      </c>
      <c r="F287" s="13"/>
      <c r="G287" s="14">
        <v>37210.410000000003</v>
      </c>
      <c r="I287" s="17">
        <v>37217.49</v>
      </c>
      <c r="K287" s="22">
        <f t="shared" si="4"/>
        <v>-7.0799999999944703</v>
      </c>
      <c r="M287" s="14">
        <v>37210412.43</v>
      </c>
    </row>
    <row r="288" spans="1:13" ht="31.5" x14ac:dyDescent="0.25">
      <c r="A288" s="12" t="s">
        <v>39</v>
      </c>
      <c r="B288" s="13" t="s">
        <v>17</v>
      </c>
      <c r="C288" s="13" t="s">
        <v>236</v>
      </c>
      <c r="D288" s="13" t="s">
        <v>236</v>
      </c>
      <c r="E288" s="13" t="s">
        <v>246</v>
      </c>
      <c r="F288" s="13"/>
      <c r="G288" s="14">
        <v>32553.7</v>
      </c>
      <c r="I288" s="17">
        <v>32553.7</v>
      </c>
      <c r="K288" s="22">
        <f t="shared" si="4"/>
        <v>0</v>
      </c>
      <c r="M288" s="14">
        <v>32553696.859999999</v>
      </c>
    </row>
    <row r="289" spans="1:13" ht="47.25" x14ac:dyDescent="0.25">
      <c r="A289" s="12" t="s">
        <v>157</v>
      </c>
      <c r="B289" s="13" t="s">
        <v>17</v>
      </c>
      <c r="C289" s="13" t="s">
        <v>236</v>
      </c>
      <c r="D289" s="13" t="s">
        <v>236</v>
      </c>
      <c r="E289" s="13" t="s">
        <v>246</v>
      </c>
      <c r="F289" s="13" t="s">
        <v>158</v>
      </c>
      <c r="G289" s="14">
        <v>32553.7</v>
      </c>
      <c r="I289" s="17">
        <v>32553.7</v>
      </c>
      <c r="K289" s="22">
        <f t="shared" si="4"/>
        <v>0</v>
      </c>
      <c r="M289" s="8">
        <v>32553696.859999999</v>
      </c>
    </row>
    <row r="290" spans="1:13" ht="15.75" x14ac:dyDescent="0.25">
      <c r="A290" s="12" t="s">
        <v>188</v>
      </c>
      <c r="B290" s="13" t="s">
        <v>17</v>
      </c>
      <c r="C290" s="13" t="s">
        <v>236</v>
      </c>
      <c r="D290" s="13" t="s">
        <v>236</v>
      </c>
      <c r="E290" s="13" t="s">
        <v>246</v>
      </c>
      <c r="F290" s="13" t="s">
        <v>189</v>
      </c>
      <c r="G290" s="14">
        <v>32553.7</v>
      </c>
      <c r="I290" s="17">
        <v>32553.7</v>
      </c>
      <c r="K290" s="22">
        <f t="shared" si="4"/>
        <v>0</v>
      </c>
      <c r="M290" s="8">
        <v>32553696.859999999</v>
      </c>
    </row>
    <row r="291" spans="1:13" ht="47.25" x14ac:dyDescent="0.25">
      <c r="A291" s="12" t="s">
        <v>247</v>
      </c>
      <c r="B291" s="13" t="s">
        <v>17</v>
      </c>
      <c r="C291" s="13" t="s">
        <v>236</v>
      </c>
      <c r="D291" s="13" t="s">
        <v>236</v>
      </c>
      <c r="E291" s="13" t="s">
        <v>248</v>
      </c>
      <c r="F291" s="13"/>
      <c r="G291" s="14">
        <v>4190.09</v>
      </c>
      <c r="I291" s="17">
        <v>4190.09</v>
      </c>
      <c r="K291" s="22">
        <f t="shared" si="4"/>
        <v>0</v>
      </c>
      <c r="M291" s="14">
        <v>4190095.57</v>
      </c>
    </row>
    <row r="292" spans="1:13" ht="47.25" x14ac:dyDescent="0.25">
      <c r="A292" s="12" t="s">
        <v>157</v>
      </c>
      <c r="B292" s="13" t="s">
        <v>17</v>
      </c>
      <c r="C292" s="13" t="s">
        <v>236</v>
      </c>
      <c r="D292" s="13" t="s">
        <v>236</v>
      </c>
      <c r="E292" s="13" t="s">
        <v>248</v>
      </c>
      <c r="F292" s="13" t="s">
        <v>158</v>
      </c>
      <c r="G292" s="14">
        <v>4190.09</v>
      </c>
      <c r="I292" s="17">
        <v>4190.09</v>
      </c>
      <c r="K292" s="22">
        <f t="shared" si="4"/>
        <v>0</v>
      </c>
      <c r="M292" s="8">
        <v>4190095.57</v>
      </c>
    </row>
    <row r="293" spans="1:13" ht="15.75" x14ac:dyDescent="0.25">
      <c r="A293" s="12" t="s">
        <v>188</v>
      </c>
      <c r="B293" s="13" t="s">
        <v>17</v>
      </c>
      <c r="C293" s="13" t="s">
        <v>236</v>
      </c>
      <c r="D293" s="13" t="s">
        <v>236</v>
      </c>
      <c r="E293" s="13" t="s">
        <v>248</v>
      </c>
      <c r="F293" s="13" t="s">
        <v>189</v>
      </c>
      <c r="G293" s="14">
        <v>4190.09</v>
      </c>
      <c r="I293" s="17">
        <v>4190.09</v>
      </c>
      <c r="K293" s="22">
        <f t="shared" si="4"/>
        <v>0</v>
      </c>
      <c r="M293" s="8">
        <v>4190095.57</v>
      </c>
    </row>
    <row r="294" spans="1:13" ht="31.5" x14ac:dyDescent="0.25">
      <c r="A294" s="12" t="s">
        <v>249</v>
      </c>
      <c r="B294" s="13" t="s">
        <v>17</v>
      </c>
      <c r="C294" s="13" t="s">
        <v>236</v>
      </c>
      <c r="D294" s="13" t="s">
        <v>236</v>
      </c>
      <c r="E294" s="13" t="s">
        <v>250</v>
      </c>
      <c r="F294" s="13"/>
      <c r="G294" s="14">
        <v>379.77</v>
      </c>
      <c r="I294" s="17">
        <v>386.85</v>
      </c>
      <c r="K294" s="22">
        <f t="shared" si="4"/>
        <v>-7.0800000000000409</v>
      </c>
      <c r="M294" s="14">
        <v>379770</v>
      </c>
    </row>
    <row r="295" spans="1:13" ht="47.25" x14ac:dyDescent="0.25">
      <c r="A295" s="12" t="s">
        <v>45</v>
      </c>
      <c r="B295" s="13" t="s">
        <v>17</v>
      </c>
      <c r="C295" s="13" t="s">
        <v>236</v>
      </c>
      <c r="D295" s="13" t="s">
        <v>236</v>
      </c>
      <c r="E295" s="13" t="s">
        <v>250</v>
      </c>
      <c r="F295" s="13" t="s">
        <v>46</v>
      </c>
      <c r="G295" s="14">
        <v>379.77</v>
      </c>
      <c r="I295" s="17">
        <v>386.85</v>
      </c>
      <c r="K295" s="22">
        <f t="shared" si="4"/>
        <v>-7.0800000000000409</v>
      </c>
      <c r="M295" s="8">
        <v>379770</v>
      </c>
    </row>
    <row r="296" spans="1:13" ht="47.25" x14ac:dyDescent="0.25">
      <c r="A296" s="12" t="s">
        <v>47</v>
      </c>
      <c r="B296" s="13" t="s">
        <v>17</v>
      </c>
      <c r="C296" s="13" t="s">
        <v>236</v>
      </c>
      <c r="D296" s="13" t="s">
        <v>236</v>
      </c>
      <c r="E296" s="13" t="s">
        <v>250</v>
      </c>
      <c r="F296" s="13" t="s">
        <v>48</v>
      </c>
      <c r="G296" s="14">
        <v>379.77</v>
      </c>
      <c r="I296" s="17">
        <v>386.85</v>
      </c>
      <c r="K296" s="22">
        <f t="shared" si="4"/>
        <v>-7.0800000000000409</v>
      </c>
      <c r="M296" s="8">
        <v>379770</v>
      </c>
    </row>
    <row r="297" spans="1:13" ht="47.25" x14ac:dyDescent="0.25">
      <c r="A297" s="12" t="s">
        <v>251</v>
      </c>
      <c r="B297" s="13" t="s">
        <v>17</v>
      </c>
      <c r="C297" s="13" t="s">
        <v>236</v>
      </c>
      <c r="D297" s="13" t="s">
        <v>236</v>
      </c>
      <c r="E297" s="13" t="s">
        <v>252</v>
      </c>
      <c r="F297" s="13"/>
      <c r="G297" s="14">
        <v>86.85</v>
      </c>
      <c r="I297" s="17">
        <v>86.85</v>
      </c>
      <c r="K297" s="22">
        <f t="shared" si="4"/>
        <v>0</v>
      </c>
      <c r="M297" s="14">
        <v>86850</v>
      </c>
    </row>
    <row r="298" spans="1:13" ht="47.25" x14ac:dyDescent="0.25">
      <c r="A298" s="12" t="s">
        <v>157</v>
      </c>
      <c r="B298" s="13" t="s">
        <v>17</v>
      </c>
      <c r="C298" s="13" t="s">
        <v>236</v>
      </c>
      <c r="D298" s="13" t="s">
        <v>236</v>
      </c>
      <c r="E298" s="13" t="s">
        <v>252</v>
      </c>
      <c r="F298" s="13" t="s">
        <v>158</v>
      </c>
      <c r="G298" s="14">
        <v>86.85</v>
      </c>
      <c r="I298" s="17">
        <v>86.85</v>
      </c>
      <c r="K298" s="22">
        <f t="shared" si="4"/>
        <v>0</v>
      </c>
      <c r="M298" s="8">
        <v>86850</v>
      </c>
    </row>
    <row r="299" spans="1:13" ht="15.75" x14ac:dyDescent="0.25">
      <c r="A299" s="12" t="s">
        <v>188</v>
      </c>
      <c r="B299" s="13" t="s">
        <v>17</v>
      </c>
      <c r="C299" s="13" t="s">
        <v>236</v>
      </c>
      <c r="D299" s="13" t="s">
        <v>236</v>
      </c>
      <c r="E299" s="13" t="s">
        <v>252</v>
      </c>
      <c r="F299" s="13" t="s">
        <v>189</v>
      </c>
      <c r="G299" s="14">
        <v>86.85</v>
      </c>
      <c r="I299" s="17">
        <v>86.85</v>
      </c>
      <c r="K299" s="22">
        <f t="shared" si="4"/>
        <v>0</v>
      </c>
      <c r="M299" s="8">
        <v>86850</v>
      </c>
    </row>
    <row r="300" spans="1:13" ht="47.25" x14ac:dyDescent="0.25">
      <c r="A300" s="12" t="s">
        <v>253</v>
      </c>
      <c r="B300" s="13" t="s">
        <v>17</v>
      </c>
      <c r="C300" s="13" t="s">
        <v>236</v>
      </c>
      <c r="D300" s="13" t="s">
        <v>236</v>
      </c>
      <c r="E300" s="13" t="s">
        <v>254</v>
      </c>
      <c r="F300" s="13"/>
      <c r="G300" s="14">
        <v>1086.0999999999999</v>
      </c>
      <c r="I300" s="17">
        <v>1063.33</v>
      </c>
      <c r="K300" s="22">
        <f t="shared" si="4"/>
        <v>22.769999999999982</v>
      </c>
      <c r="M300" s="14">
        <v>1086103.67</v>
      </c>
    </row>
    <row r="301" spans="1:13" ht="31.5" x14ac:dyDescent="0.25">
      <c r="A301" s="12" t="s">
        <v>255</v>
      </c>
      <c r="B301" s="13" t="s">
        <v>17</v>
      </c>
      <c r="C301" s="13" t="s">
        <v>236</v>
      </c>
      <c r="D301" s="13" t="s">
        <v>236</v>
      </c>
      <c r="E301" s="13" t="s">
        <v>256</v>
      </c>
      <c r="F301" s="13"/>
      <c r="G301" s="14">
        <v>147.19999999999999</v>
      </c>
      <c r="I301" s="17">
        <v>147.19999999999999</v>
      </c>
      <c r="K301" s="22">
        <f t="shared" si="4"/>
        <v>0</v>
      </c>
      <c r="M301" s="14">
        <v>147200</v>
      </c>
    </row>
    <row r="302" spans="1:13" ht="47.25" x14ac:dyDescent="0.25">
      <c r="A302" s="12" t="s">
        <v>157</v>
      </c>
      <c r="B302" s="13" t="s">
        <v>17</v>
      </c>
      <c r="C302" s="13" t="s">
        <v>236</v>
      </c>
      <c r="D302" s="13" t="s">
        <v>236</v>
      </c>
      <c r="E302" s="13" t="s">
        <v>256</v>
      </c>
      <c r="F302" s="13" t="s">
        <v>158</v>
      </c>
      <c r="G302" s="14">
        <v>147.19999999999999</v>
      </c>
      <c r="I302" s="17">
        <v>147.19999999999999</v>
      </c>
      <c r="K302" s="22">
        <f t="shared" si="4"/>
        <v>0</v>
      </c>
      <c r="M302" s="8">
        <v>147200</v>
      </c>
    </row>
    <row r="303" spans="1:13" ht="15.75" x14ac:dyDescent="0.25">
      <c r="A303" s="12" t="s">
        <v>188</v>
      </c>
      <c r="B303" s="13" t="s">
        <v>17</v>
      </c>
      <c r="C303" s="13" t="s">
        <v>236</v>
      </c>
      <c r="D303" s="13" t="s">
        <v>236</v>
      </c>
      <c r="E303" s="13" t="s">
        <v>256</v>
      </c>
      <c r="F303" s="13" t="s">
        <v>189</v>
      </c>
      <c r="G303" s="14">
        <v>147.19999999999999</v>
      </c>
      <c r="I303" s="17">
        <v>147.19999999999999</v>
      </c>
      <c r="K303" s="22">
        <f t="shared" si="4"/>
        <v>0</v>
      </c>
      <c r="M303" s="8">
        <v>147200</v>
      </c>
    </row>
    <row r="304" spans="1:13" ht="31.5" x14ac:dyDescent="0.25">
      <c r="A304" s="12" t="s">
        <v>257</v>
      </c>
      <c r="B304" s="13" t="s">
        <v>17</v>
      </c>
      <c r="C304" s="13" t="s">
        <v>236</v>
      </c>
      <c r="D304" s="13" t="s">
        <v>236</v>
      </c>
      <c r="E304" s="13" t="s">
        <v>258</v>
      </c>
      <c r="F304" s="13"/>
      <c r="G304" s="14">
        <v>725.07</v>
      </c>
      <c r="I304" s="17">
        <v>702.3</v>
      </c>
      <c r="K304" s="22">
        <f t="shared" si="4"/>
        <v>22.770000000000095</v>
      </c>
      <c r="M304" s="14">
        <v>725078.35</v>
      </c>
    </row>
    <row r="305" spans="1:13" ht="94.5" x14ac:dyDescent="0.25">
      <c r="A305" s="12" t="s">
        <v>41</v>
      </c>
      <c r="B305" s="13" t="s">
        <v>17</v>
      </c>
      <c r="C305" s="13" t="s">
        <v>236</v>
      </c>
      <c r="D305" s="13" t="s">
        <v>236</v>
      </c>
      <c r="E305" s="13" t="s">
        <v>258</v>
      </c>
      <c r="F305" s="13" t="s">
        <v>42</v>
      </c>
      <c r="G305" s="14">
        <v>438.11</v>
      </c>
      <c r="I305" s="17">
        <v>415.34</v>
      </c>
      <c r="K305" s="22">
        <f t="shared" si="4"/>
        <v>22.770000000000039</v>
      </c>
      <c r="M305" s="8">
        <v>438111.75</v>
      </c>
    </row>
    <row r="306" spans="1:13" ht="31.5" x14ac:dyDescent="0.25">
      <c r="A306" s="12" t="s">
        <v>43</v>
      </c>
      <c r="B306" s="13" t="s">
        <v>17</v>
      </c>
      <c r="C306" s="13" t="s">
        <v>236</v>
      </c>
      <c r="D306" s="13" t="s">
        <v>236</v>
      </c>
      <c r="E306" s="13" t="s">
        <v>258</v>
      </c>
      <c r="F306" s="13" t="s">
        <v>44</v>
      </c>
      <c r="G306" s="14">
        <v>438.11</v>
      </c>
      <c r="I306" s="17">
        <v>415.34</v>
      </c>
      <c r="K306" s="22">
        <f t="shared" si="4"/>
        <v>22.770000000000039</v>
      </c>
      <c r="M306" s="8">
        <v>438111.75</v>
      </c>
    </row>
    <row r="307" spans="1:13" ht="47.25" x14ac:dyDescent="0.25">
      <c r="A307" s="12" t="s">
        <v>45</v>
      </c>
      <c r="B307" s="13" t="s">
        <v>17</v>
      </c>
      <c r="C307" s="13" t="s">
        <v>236</v>
      </c>
      <c r="D307" s="13" t="s">
        <v>236</v>
      </c>
      <c r="E307" s="13" t="s">
        <v>258</v>
      </c>
      <c r="F307" s="13" t="s">
        <v>46</v>
      </c>
      <c r="G307" s="14">
        <v>32</v>
      </c>
      <c r="I307" s="17">
        <v>32</v>
      </c>
      <c r="K307" s="22">
        <f t="shared" si="4"/>
        <v>0</v>
      </c>
      <c r="M307" s="8">
        <v>32000</v>
      </c>
    </row>
    <row r="308" spans="1:13" ht="47.25" x14ac:dyDescent="0.25">
      <c r="A308" s="12" t="s">
        <v>47</v>
      </c>
      <c r="B308" s="13" t="s">
        <v>17</v>
      </c>
      <c r="C308" s="13" t="s">
        <v>236</v>
      </c>
      <c r="D308" s="13" t="s">
        <v>236</v>
      </c>
      <c r="E308" s="13" t="s">
        <v>258</v>
      </c>
      <c r="F308" s="13" t="s">
        <v>48</v>
      </c>
      <c r="G308" s="14">
        <v>32</v>
      </c>
      <c r="I308" s="17">
        <v>32</v>
      </c>
      <c r="K308" s="22">
        <f t="shared" si="4"/>
        <v>0</v>
      </c>
      <c r="M308" s="8">
        <v>32000</v>
      </c>
    </row>
    <row r="309" spans="1:13" ht="47.25" x14ac:dyDescent="0.25">
      <c r="A309" s="12" t="s">
        <v>157</v>
      </c>
      <c r="B309" s="13" t="s">
        <v>17</v>
      </c>
      <c r="C309" s="13" t="s">
        <v>236</v>
      </c>
      <c r="D309" s="13" t="s">
        <v>236</v>
      </c>
      <c r="E309" s="13" t="s">
        <v>258</v>
      </c>
      <c r="F309" s="13" t="s">
        <v>158</v>
      </c>
      <c r="G309" s="14">
        <v>254.96</v>
      </c>
      <c r="I309" s="17">
        <v>254.96</v>
      </c>
      <c r="K309" s="22">
        <f t="shared" si="4"/>
        <v>0</v>
      </c>
      <c r="M309" s="8">
        <v>254966.6</v>
      </c>
    </row>
    <row r="310" spans="1:13" ht="15.75" x14ac:dyDescent="0.25">
      <c r="A310" s="12" t="s">
        <v>188</v>
      </c>
      <c r="B310" s="13" t="s">
        <v>17</v>
      </c>
      <c r="C310" s="13" t="s">
        <v>236</v>
      </c>
      <c r="D310" s="13" t="s">
        <v>236</v>
      </c>
      <c r="E310" s="13" t="s">
        <v>258</v>
      </c>
      <c r="F310" s="13" t="s">
        <v>189</v>
      </c>
      <c r="G310" s="14">
        <v>254.96</v>
      </c>
      <c r="I310" s="17">
        <v>254.96</v>
      </c>
      <c r="K310" s="22">
        <f t="shared" si="4"/>
        <v>0</v>
      </c>
      <c r="M310" s="8">
        <v>254966.6</v>
      </c>
    </row>
    <row r="311" spans="1:13" ht="31.5" x14ac:dyDescent="0.25">
      <c r="A311" s="12" t="s">
        <v>257</v>
      </c>
      <c r="B311" s="13" t="s">
        <v>17</v>
      </c>
      <c r="C311" s="13" t="s">
        <v>236</v>
      </c>
      <c r="D311" s="13" t="s">
        <v>236</v>
      </c>
      <c r="E311" s="13" t="s">
        <v>259</v>
      </c>
      <c r="F311" s="13"/>
      <c r="G311" s="14">
        <v>213.83</v>
      </c>
      <c r="I311" s="17">
        <v>213.83</v>
      </c>
      <c r="K311" s="22">
        <f t="shared" si="4"/>
        <v>0</v>
      </c>
      <c r="M311" s="14">
        <v>213825.32</v>
      </c>
    </row>
    <row r="312" spans="1:13" ht="47.25" x14ac:dyDescent="0.25">
      <c r="A312" s="12" t="s">
        <v>157</v>
      </c>
      <c r="B312" s="13" t="s">
        <v>17</v>
      </c>
      <c r="C312" s="13" t="s">
        <v>236</v>
      </c>
      <c r="D312" s="13" t="s">
        <v>236</v>
      </c>
      <c r="E312" s="13" t="s">
        <v>259</v>
      </c>
      <c r="F312" s="13" t="s">
        <v>158</v>
      </c>
      <c r="G312" s="14">
        <v>213.83</v>
      </c>
      <c r="I312" s="17">
        <v>213.83</v>
      </c>
      <c r="K312" s="22">
        <f t="shared" si="4"/>
        <v>0</v>
      </c>
      <c r="M312" s="8">
        <v>213825.32</v>
      </c>
    </row>
    <row r="313" spans="1:13" ht="15.75" x14ac:dyDescent="0.25">
      <c r="A313" s="12" t="s">
        <v>188</v>
      </c>
      <c r="B313" s="13" t="s">
        <v>17</v>
      </c>
      <c r="C313" s="13" t="s">
        <v>236</v>
      </c>
      <c r="D313" s="13" t="s">
        <v>236</v>
      </c>
      <c r="E313" s="13" t="s">
        <v>259</v>
      </c>
      <c r="F313" s="13" t="s">
        <v>189</v>
      </c>
      <c r="G313" s="14">
        <v>213.83</v>
      </c>
      <c r="I313" s="17">
        <v>213.83</v>
      </c>
      <c r="K313" s="22">
        <f t="shared" si="4"/>
        <v>0</v>
      </c>
      <c r="M313" s="8">
        <v>213825.32</v>
      </c>
    </row>
    <row r="314" spans="1:13" ht="47.25" x14ac:dyDescent="0.25">
      <c r="A314" s="12" t="s">
        <v>260</v>
      </c>
      <c r="B314" s="13" t="s">
        <v>17</v>
      </c>
      <c r="C314" s="13" t="s">
        <v>236</v>
      </c>
      <c r="D314" s="13" t="s">
        <v>236</v>
      </c>
      <c r="E314" s="13" t="s">
        <v>261</v>
      </c>
      <c r="F314" s="13"/>
      <c r="G314" s="14">
        <v>200</v>
      </c>
      <c r="I314" s="17">
        <v>200</v>
      </c>
      <c r="K314" s="22">
        <f t="shared" si="4"/>
        <v>0</v>
      </c>
      <c r="M314" s="14">
        <v>200000</v>
      </c>
    </row>
    <row r="315" spans="1:13" ht="47.25" x14ac:dyDescent="0.25">
      <c r="A315" s="12" t="s">
        <v>262</v>
      </c>
      <c r="B315" s="13" t="s">
        <v>17</v>
      </c>
      <c r="C315" s="13" t="s">
        <v>236</v>
      </c>
      <c r="D315" s="13" t="s">
        <v>236</v>
      </c>
      <c r="E315" s="13" t="s">
        <v>263</v>
      </c>
      <c r="F315" s="13"/>
      <c r="G315" s="14">
        <v>200</v>
      </c>
      <c r="I315" s="17">
        <v>200</v>
      </c>
      <c r="K315" s="22">
        <f t="shared" si="4"/>
        <v>0</v>
      </c>
      <c r="M315" s="14">
        <v>200000</v>
      </c>
    </row>
    <row r="316" spans="1:13" ht="47.25" x14ac:dyDescent="0.25">
      <c r="A316" s="12" t="s">
        <v>157</v>
      </c>
      <c r="B316" s="13" t="s">
        <v>17</v>
      </c>
      <c r="C316" s="13" t="s">
        <v>236</v>
      </c>
      <c r="D316" s="13" t="s">
        <v>236</v>
      </c>
      <c r="E316" s="13" t="s">
        <v>263</v>
      </c>
      <c r="F316" s="13" t="s">
        <v>158</v>
      </c>
      <c r="G316" s="14">
        <v>200</v>
      </c>
      <c r="I316" s="17">
        <v>200</v>
      </c>
      <c r="K316" s="22">
        <f t="shared" si="4"/>
        <v>0</v>
      </c>
      <c r="M316" s="8">
        <v>200000</v>
      </c>
    </row>
    <row r="317" spans="1:13" ht="94.5" x14ac:dyDescent="0.25">
      <c r="A317" s="12" t="s">
        <v>159</v>
      </c>
      <c r="B317" s="13" t="s">
        <v>17</v>
      </c>
      <c r="C317" s="13" t="s">
        <v>236</v>
      </c>
      <c r="D317" s="13" t="s">
        <v>236</v>
      </c>
      <c r="E317" s="13" t="s">
        <v>263</v>
      </c>
      <c r="F317" s="13" t="s">
        <v>160</v>
      </c>
      <c r="G317" s="14">
        <v>200</v>
      </c>
      <c r="I317" s="17">
        <v>200</v>
      </c>
      <c r="K317" s="22">
        <f t="shared" si="4"/>
        <v>0</v>
      </c>
      <c r="M317" s="8">
        <v>200000</v>
      </c>
    </row>
    <row r="318" spans="1:13" ht="47.25" x14ac:dyDescent="0.25">
      <c r="A318" s="12" t="s">
        <v>74</v>
      </c>
      <c r="B318" s="13" t="s">
        <v>17</v>
      </c>
      <c r="C318" s="13" t="s">
        <v>236</v>
      </c>
      <c r="D318" s="13" t="s">
        <v>236</v>
      </c>
      <c r="E318" s="13" t="s">
        <v>75</v>
      </c>
      <c r="F318" s="13"/>
      <c r="G318" s="14">
        <v>58.55</v>
      </c>
      <c r="I318" s="17">
        <v>58.55</v>
      </c>
      <c r="K318" s="22">
        <f t="shared" si="4"/>
        <v>0</v>
      </c>
      <c r="M318" s="14">
        <v>58550</v>
      </c>
    </row>
    <row r="319" spans="1:13" ht="47.25" x14ac:dyDescent="0.25">
      <c r="A319" s="12" t="s">
        <v>76</v>
      </c>
      <c r="B319" s="13" t="s">
        <v>17</v>
      </c>
      <c r="C319" s="13" t="s">
        <v>236</v>
      </c>
      <c r="D319" s="13" t="s">
        <v>236</v>
      </c>
      <c r="E319" s="13" t="s">
        <v>77</v>
      </c>
      <c r="F319" s="13"/>
      <c r="G319" s="14">
        <v>58.55</v>
      </c>
      <c r="I319" s="17">
        <v>58.55</v>
      </c>
      <c r="K319" s="22">
        <f t="shared" si="4"/>
        <v>0</v>
      </c>
      <c r="M319" s="14">
        <v>58550</v>
      </c>
    </row>
    <row r="320" spans="1:13" ht="47.25" x14ac:dyDescent="0.25">
      <c r="A320" s="12" t="s">
        <v>157</v>
      </c>
      <c r="B320" s="13" t="s">
        <v>17</v>
      </c>
      <c r="C320" s="13" t="s">
        <v>236</v>
      </c>
      <c r="D320" s="13" t="s">
        <v>236</v>
      </c>
      <c r="E320" s="13" t="s">
        <v>77</v>
      </c>
      <c r="F320" s="13" t="s">
        <v>158</v>
      </c>
      <c r="G320" s="14">
        <v>58.55</v>
      </c>
      <c r="I320" s="17">
        <v>58.55</v>
      </c>
      <c r="K320" s="22">
        <f t="shared" si="4"/>
        <v>0</v>
      </c>
      <c r="M320" s="8">
        <v>58550</v>
      </c>
    </row>
    <row r="321" spans="1:13" ht="15.75" x14ac:dyDescent="0.25">
      <c r="A321" s="12" t="s">
        <v>188</v>
      </c>
      <c r="B321" s="13" t="s">
        <v>17</v>
      </c>
      <c r="C321" s="13" t="s">
        <v>236</v>
      </c>
      <c r="D321" s="13" t="s">
        <v>236</v>
      </c>
      <c r="E321" s="13" t="s">
        <v>77</v>
      </c>
      <c r="F321" s="13" t="s">
        <v>189</v>
      </c>
      <c r="G321" s="14">
        <v>58.55</v>
      </c>
      <c r="I321" s="17">
        <v>58.55</v>
      </c>
      <c r="K321" s="22">
        <f t="shared" si="4"/>
        <v>0</v>
      </c>
      <c r="M321" s="8">
        <v>58550</v>
      </c>
    </row>
    <row r="322" spans="1:13" ht="15.75" x14ac:dyDescent="0.25">
      <c r="A322" s="9" t="s">
        <v>264</v>
      </c>
      <c r="B322" s="10" t="s">
        <v>17</v>
      </c>
      <c r="C322" s="10" t="s">
        <v>112</v>
      </c>
      <c r="D322" s="10" t="s">
        <v>20</v>
      </c>
      <c r="E322" s="10"/>
      <c r="F322" s="10"/>
      <c r="G322" s="11">
        <v>32545.5</v>
      </c>
      <c r="I322" s="16">
        <v>32565.5</v>
      </c>
      <c r="K322" s="22">
        <f t="shared" si="4"/>
        <v>-20</v>
      </c>
      <c r="M322" s="11">
        <v>32545502.120000001</v>
      </c>
    </row>
    <row r="323" spans="1:13" ht="15.75" x14ac:dyDescent="0.25">
      <c r="A323" s="9" t="s">
        <v>265</v>
      </c>
      <c r="B323" s="10" t="s">
        <v>17</v>
      </c>
      <c r="C323" s="10" t="s">
        <v>112</v>
      </c>
      <c r="D323" s="10" t="s">
        <v>19</v>
      </c>
      <c r="E323" s="10"/>
      <c r="F323" s="10"/>
      <c r="G323" s="11">
        <v>32545.5</v>
      </c>
      <c r="I323" s="16">
        <v>32565.5</v>
      </c>
      <c r="K323" s="22">
        <f t="shared" si="4"/>
        <v>-20</v>
      </c>
      <c r="M323" s="11">
        <v>32545502.120000001</v>
      </c>
    </row>
    <row r="324" spans="1:13" ht="47.25" x14ac:dyDescent="0.25">
      <c r="A324" s="12" t="s">
        <v>266</v>
      </c>
      <c r="B324" s="13" t="s">
        <v>17</v>
      </c>
      <c r="C324" s="13" t="s">
        <v>112</v>
      </c>
      <c r="D324" s="13" t="s">
        <v>19</v>
      </c>
      <c r="E324" s="13" t="s">
        <v>267</v>
      </c>
      <c r="F324" s="13"/>
      <c r="G324" s="14">
        <v>32545.5</v>
      </c>
      <c r="I324" s="17">
        <v>32565.5</v>
      </c>
      <c r="K324" s="22">
        <f t="shared" si="4"/>
        <v>-20</v>
      </c>
      <c r="M324" s="14">
        <v>32545502.120000001</v>
      </c>
    </row>
    <row r="325" spans="1:13" ht="15.75" x14ac:dyDescent="0.25">
      <c r="A325" s="12" t="s">
        <v>65</v>
      </c>
      <c r="B325" s="13" t="s">
        <v>17</v>
      </c>
      <c r="C325" s="13" t="s">
        <v>112</v>
      </c>
      <c r="D325" s="13" t="s">
        <v>19</v>
      </c>
      <c r="E325" s="13" t="s">
        <v>268</v>
      </c>
      <c r="F325" s="13"/>
      <c r="G325" s="14">
        <v>32545.5</v>
      </c>
      <c r="I325" s="17">
        <v>32565.5</v>
      </c>
      <c r="K325" s="22">
        <f t="shared" si="4"/>
        <v>-20</v>
      </c>
      <c r="M325" s="14">
        <v>32545502.120000001</v>
      </c>
    </row>
    <row r="326" spans="1:13" ht="78.75" x14ac:dyDescent="0.25">
      <c r="A326" s="12" t="s">
        <v>269</v>
      </c>
      <c r="B326" s="13" t="s">
        <v>17</v>
      </c>
      <c r="C326" s="13" t="s">
        <v>112</v>
      </c>
      <c r="D326" s="13" t="s">
        <v>19</v>
      </c>
      <c r="E326" s="13" t="s">
        <v>270</v>
      </c>
      <c r="F326" s="13"/>
      <c r="G326" s="14">
        <v>25582.720000000001</v>
      </c>
      <c r="I326" s="17">
        <v>25582.720000000001</v>
      </c>
      <c r="K326" s="22">
        <f t="shared" si="4"/>
        <v>0</v>
      </c>
      <c r="M326" s="14">
        <v>25582725.41</v>
      </c>
    </row>
    <row r="327" spans="1:13" ht="173.25" x14ac:dyDescent="0.25">
      <c r="A327" s="15" t="s">
        <v>271</v>
      </c>
      <c r="B327" s="13" t="s">
        <v>17</v>
      </c>
      <c r="C327" s="13" t="s">
        <v>112</v>
      </c>
      <c r="D327" s="13" t="s">
        <v>19</v>
      </c>
      <c r="E327" s="13" t="s">
        <v>272</v>
      </c>
      <c r="F327" s="13"/>
      <c r="G327" s="14">
        <v>25582.720000000001</v>
      </c>
      <c r="I327" s="17">
        <v>25582.720000000001</v>
      </c>
      <c r="K327" s="22">
        <f t="shared" si="4"/>
        <v>0</v>
      </c>
      <c r="M327" s="14">
        <v>25582725.41</v>
      </c>
    </row>
    <row r="328" spans="1:13" ht="15.75" x14ac:dyDescent="0.25">
      <c r="A328" s="12" t="s">
        <v>31</v>
      </c>
      <c r="B328" s="13" t="s">
        <v>17</v>
      </c>
      <c r="C328" s="13" t="s">
        <v>112</v>
      </c>
      <c r="D328" s="13" t="s">
        <v>19</v>
      </c>
      <c r="E328" s="13" t="s">
        <v>272</v>
      </c>
      <c r="F328" s="13" t="s">
        <v>32</v>
      </c>
      <c r="G328" s="14">
        <v>25582.720000000001</v>
      </c>
      <c r="I328" s="17">
        <v>25582.720000000001</v>
      </c>
      <c r="K328" s="22">
        <f t="shared" si="4"/>
        <v>0</v>
      </c>
      <c r="M328" s="8">
        <v>25582725.41</v>
      </c>
    </row>
    <row r="329" spans="1:13" ht="15.75" x14ac:dyDescent="0.25">
      <c r="A329" s="12" t="s">
        <v>33</v>
      </c>
      <c r="B329" s="13" t="s">
        <v>17</v>
      </c>
      <c r="C329" s="13" t="s">
        <v>112</v>
      </c>
      <c r="D329" s="13" t="s">
        <v>19</v>
      </c>
      <c r="E329" s="13" t="s">
        <v>272</v>
      </c>
      <c r="F329" s="13" t="s">
        <v>34</v>
      </c>
      <c r="G329" s="14">
        <v>25582.720000000001</v>
      </c>
      <c r="I329" s="17">
        <v>25582.720000000001</v>
      </c>
      <c r="K329" s="22">
        <f t="shared" si="4"/>
        <v>0</v>
      </c>
      <c r="M329" s="8">
        <v>25582725.41</v>
      </c>
    </row>
    <row r="330" spans="1:13" ht="63" x14ac:dyDescent="0.25">
      <c r="A330" s="12" t="s">
        <v>273</v>
      </c>
      <c r="B330" s="13" t="s">
        <v>17</v>
      </c>
      <c r="C330" s="13" t="s">
        <v>112</v>
      </c>
      <c r="D330" s="13" t="s">
        <v>19</v>
      </c>
      <c r="E330" s="13" t="s">
        <v>274</v>
      </c>
      <c r="F330" s="13"/>
      <c r="G330" s="14">
        <v>6962.78</v>
      </c>
      <c r="I330" s="17">
        <v>6982.78</v>
      </c>
      <c r="K330" s="22">
        <f t="shared" si="4"/>
        <v>-20</v>
      </c>
      <c r="M330" s="14">
        <v>6962776.71</v>
      </c>
    </row>
    <row r="331" spans="1:13" ht="31.5" x14ac:dyDescent="0.25">
      <c r="A331" s="12" t="s">
        <v>39</v>
      </c>
      <c r="B331" s="13" t="s">
        <v>17</v>
      </c>
      <c r="C331" s="13" t="s">
        <v>112</v>
      </c>
      <c r="D331" s="13" t="s">
        <v>19</v>
      </c>
      <c r="E331" s="13" t="s">
        <v>275</v>
      </c>
      <c r="F331" s="13"/>
      <c r="G331" s="14">
        <v>4648.1499999999996</v>
      </c>
      <c r="I331" s="17">
        <v>4648.1499999999996</v>
      </c>
      <c r="K331" s="22">
        <f t="shared" si="4"/>
        <v>0</v>
      </c>
      <c r="M331" s="14">
        <v>4648150.1399999997</v>
      </c>
    </row>
    <row r="332" spans="1:13" ht="47.25" x14ac:dyDescent="0.25">
      <c r="A332" s="12" t="s">
        <v>157</v>
      </c>
      <c r="B332" s="13" t="s">
        <v>17</v>
      </c>
      <c r="C332" s="13" t="s">
        <v>112</v>
      </c>
      <c r="D332" s="13" t="s">
        <v>19</v>
      </c>
      <c r="E332" s="13" t="s">
        <v>275</v>
      </c>
      <c r="F332" s="13" t="s">
        <v>158</v>
      </c>
      <c r="G332" s="14">
        <v>4648.1499999999996</v>
      </c>
      <c r="I332" s="17">
        <v>4648.1499999999996</v>
      </c>
      <c r="K332" s="22">
        <f t="shared" si="4"/>
        <v>0</v>
      </c>
      <c r="M332" s="8">
        <v>4648150.1399999997</v>
      </c>
    </row>
    <row r="333" spans="1:13" ht="15.75" x14ac:dyDescent="0.25">
      <c r="A333" s="12" t="s">
        <v>188</v>
      </c>
      <c r="B333" s="13" t="s">
        <v>17</v>
      </c>
      <c r="C333" s="13" t="s">
        <v>112</v>
      </c>
      <c r="D333" s="13" t="s">
        <v>19</v>
      </c>
      <c r="E333" s="13" t="s">
        <v>275</v>
      </c>
      <c r="F333" s="13" t="s">
        <v>189</v>
      </c>
      <c r="G333" s="14">
        <v>4648.1499999999996</v>
      </c>
      <c r="I333" s="17">
        <v>4648.1499999999996</v>
      </c>
      <c r="K333" s="22">
        <f t="shared" si="4"/>
        <v>0</v>
      </c>
      <c r="M333" s="8">
        <v>4648150.1399999997</v>
      </c>
    </row>
    <row r="334" spans="1:13" ht="173.25" x14ac:dyDescent="0.25">
      <c r="A334" s="15" t="s">
        <v>276</v>
      </c>
      <c r="B334" s="13" t="s">
        <v>17</v>
      </c>
      <c r="C334" s="13" t="s">
        <v>112</v>
      </c>
      <c r="D334" s="13" t="s">
        <v>19</v>
      </c>
      <c r="E334" s="13" t="s">
        <v>277</v>
      </c>
      <c r="F334" s="13"/>
      <c r="G334" s="14">
        <v>871.43</v>
      </c>
      <c r="I334" s="17">
        <v>871.43</v>
      </c>
      <c r="K334" s="22">
        <f t="shared" si="4"/>
        <v>0</v>
      </c>
      <c r="M334" s="14">
        <v>871426.57</v>
      </c>
    </row>
    <row r="335" spans="1:13" ht="15.75" x14ac:dyDescent="0.25">
      <c r="A335" s="12" t="s">
        <v>31</v>
      </c>
      <c r="B335" s="13" t="s">
        <v>17</v>
      </c>
      <c r="C335" s="13" t="s">
        <v>112</v>
      </c>
      <c r="D335" s="13" t="s">
        <v>19</v>
      </c>
      <c r="E335" s="13" t="s">
        <v>277</v>
      </c>
      <c r="F335" s="13" t="s">
        <v>32</v>
      </c>
      <c r="G335" s="14">
        <v>871.43</v>
      </c>
      <c r="I335" s="17">
        <v>871.43</v>
      </c>
      <c r="K335" s="22">
        <f t="shared" ref="K335:K398" si="5">G335-I335</f>
        <v>0</v>
      </c>
      <c r="M335" s="8">
        <v>871426.57</v>
      </c>
    </row>
    <row r="336" spans="1:13" ht="15.75" x14ac:dyDescent="0.25">
      <c r="A336" s="12" t="s">
        <v>33</v>
      </c>
      <c r="B336" s="13" t="s">
        <v>17</v>
      </c>
      <c r="C336" s="13" t="s">
        <v>112</v>
      </c>
      <c r="D336" s="13" t="s">
        <v>19</v>
      </c>
      <c r="E336" s="13" t="s">
        <v>277</v>
      </c>
      <c r="F336" s="13" t="s">
        <v>34</v>
      </c>
      <c r="G336" s="14">
        <v>871.43</v>
      </c>
      <c r="I336" s="17">
        <v>871.43</v>
      </c>
      <c r="K336" s="22">
        <f t="shared" si="5"/>
        <v>0</v>
      </c>
      <c r="M336" s="8">
        <v>871426.57</v>
      </c>
    </row>
    <row r="337" spans="1:13" ht="31.5" x14ac:dyDescent="0.25">
      <c r="A337" s="12" t="s">
        <v>278</v>
      </c>
      <c r="B337" s="13" t="s">
        <v>17</v>
      </c>
      <c r="C337" s="13" t="s">
        <v>112</v>
      </c>
      <c r="D337" s="13" t="s">
        <v>19</v>
      </c>
      <c r="E337" s="13" t="s">
        <v>279</v>
      </c>
      <c r="F337" s="13"/>
      <c r="G337" s="14">
        <v>1443.2</v>
      </c>
      <c r="I337" s="17">
        <v>1463.2</v>
      </c>
      <c r="K337" s="22">
        <f t="shared" si="5"/>
        <v>-20</v>
      </c>
      <c r="M337" s="14">
        <v>1443200</v>
      </c>
    </row>
    <row r="338" spans="1:13" ht="47.25" x14ac:dyDescent="0.25">
      <c r="A338" s="12" t="s">
        <v>45</v>
      </c>
      <c r="B338" s="13" t="s">
        <v>17</v>
      </c>
      <c r="C338" s="13" t="s">
        <v>112</v>
      </c>
      <c r="D338" s="13" t="s">
        <v>19</v>
      </c>
      <c r="E338" s="13" t="s">
        <v>279</v>
      </c>
      <c r="F338" s="13" t="s">
        <v>46</v>
      </c>
      <c r="G338" s="14">
        <v>1443.2</v>
      </c>
      <c r="I338" s="17">
        <v>1463.2</v>
      </c>
      <c r="K338" s="22">
        <f t="shared" si="5"/>
        <v>-20</v>
      </c>
      <c r="M338" s="8">
        <v>1443200</v>
      </c>
    </row>
    <row r="339" spans="1:13" ht="47.25" x14ac:dyDescent="0.25">
      <c r="A339" s="12" t="s">
        <v>47</v>
      </c>
      <c r="B339" s="13" t="s">
        <v>17</v>
      </c>
      <c r="C339" s="13" t="s">
        <v>112</v>
      </c>
      <c r="D339" s="13" t="s">
        <v>19</v>
      </c>
      <c r="E339" s="13" t="s">
        <v>279</v>
      </c>
      <c r="F339" s="13" t="s">
        <v>48</v>
      </c>
      <c r="G339" s="14">
        <v>1443.2</v>
      </c>
      <c r="I339" s="17">
        <v>1463.2</v>
      </c>
      <c r="K339" s="22">
        <f t="shared" si="5"/>
        <v>-20</v>
      </c>
      <c r="M339" s="8">
        <v>1443200</v>
      </c>
    </row>
    <row r="340" spans="1:13" ht="15.75" x14ac:dyDescent="0.25">
      <c r="A340" s="9" t="s">
        <v>280</v>
      </c>
      <c r="B340" s="10" t="s">
        <v>17</v>
      </c>
      <c r="C340" s="10" t="s">
        <v>94</v>
      </c>
      <c r="D340" s="10" t="s">
        <v>20</v>
      </c>
      <c r="E340" s="10"/>
      <c r="F340" s="10"/>
      <c r="G340" s="11">
        <v>11892.53</v>
      </c>
      <c r="I340" s="16">
        <v>12376.83</v>
      </c>
      <c r="K340" s="22">
        <f t="shared" si="5"/>
        <v>-484.29999999999927</v>
      </c>
      <c r="M340" s="11">
        <v>11892531.83</v>
      </c>
    </row>
    <row r="341" spans="1:13" ht="15.75" x14ac:dyDescent="0.25">
      <c r="A341" s="9" t="s">
        <v>281</v>
      </c>
      <c r="B341" s="10" t="s">
        <v>17</v>
      </c>
      <c r="C341" s="10" t="s">
        <v>94</v>
      </c>
      <c r="D341" s="10" t="s">
        <v>19</v>
      </c>
      <c r="E341" s="10"/>
      <c r="F341" s="10"/>
      <c r="G341" s="11">
        <v>2759.68</v>
      </c>
      <c r="I341" s="16">
        <v>2759.68</v>
      </c>
      <c r="K341" s="22">
        <f t="shared" si="5"/>
        <v>0</v>
      </c>
      <c r="M341" s="11">
        <v>2759676</v>
      </c>
    </row>
    <row r="342" spans="1:13" ht="47.25" x14ac:dyDescent="0.25">
      <c r="A342" s="12" t="s">
        <v>282</v>
      </c>
      <c r="B342" s="13" t="s">
        <v>17</v>
      </c>
      <c r="C342" s="13" t="s">
        <v>94</v>
      </c>
      <c r="D342" s="13" t="s">
        <v>19</v>
      </c>
      <c r="E342" s="13" t="s">
        <v>283</v>
      </c>
      <c r="F342" s="13"/>
      <c r="G342" s="14">
        <v>2759.68</v>
      </c>
      <c r="I342" s="17">
        <v>2759.68</v>
      </c>
      <c r="K342" s="22">
        <f t="shared" si="5"/>
        <v>0</v>
      </c>
      <c r="M342" s="14">
        <v>2759676</v>
      </c>
    </row>
    <row r="343" spans="1:13" ht="15.75" x14ac:dyDescent="0.25">
      <c r="A343" s="12" t="s">
        <v>65</v>
      </c>
      <c r="B343" s="13" t="s">
        <v>17</v>
      </c>
      <c r="C343" s="13" t="s">
        <v>94</v>
      </c>
      <c r="D343" s="13" t="s">
        <v>19</v>
      </c>
      <c r="E343" s="13" t="s">
        <v>284</v>
      </c>
      <c r="F343" s="13"/>
      <c r="G343" s="14">
        <v>2759.68</v>
      </c>
      <c r="I343" s="17">
        <v>2759.68</v>
      </c>
      <c r="K343" s="22">
        <f t="shared" si="5"/>
        <v>0</v>
      </c>
      <c r="M343" s="14">
        <v>2759676</v>
      </c>
    </row>
    <row r="344" spans="1:13" ht="47.25" x14ac:dyDescent="0.25">
      <c r="A344" s="12" t="s">
        <v>285</v>
      </c>
      <c r="B344" s="13" t="s">
        <v>17</v>
      </c>
      <c r="C344" s="13" t="s">
        <v>94</v>
      </c>
      <c r="D344" s="13" t="s">
        <v>19</v>
      </c>
      <c r="E344" s="13" t="s">
        <v>286</v>
      </c>
      <c r="F344" s="13"/>
      <c r="G344" s="14">
        <v>2759.68</v>
      </c>
      <c r="I344" s="17">
        <v>2759.68</v>
      </c>
      <c r="K344" s="22">
        <f t="shared" si="5"/>
        <v>0</v>
      </c>
      <c r="M344" s="14">
        <v>2759676</v>
      </c>
    </row>
    <row r="345" spans="1:13" ht="94.5" x14ac:dyDescent="0.25">
      <c r="A345" s="12" t="s">
        <v>287</v>
      </c>
      <c r="B345" s="13" t="s">
        <v>17</v>
      </c>
      <c r="C345" s="13" t="s">
        <v>94</v>
      </c>
      <c r="D345" s="13" t="s">
        <v>19</v>
      </c>
      <c r="E345" s="13" t="s">
        <v>288</v>
      </c>
      <c r="F345" s="13"/>
      <c r="G345" s="14">
        <v>2759.68</v>
      </c>
      <c r="I345" s="17">
        <v>2759.68</v>
      </c>
      <c r="K345" s="22">
        <f t="shared" si="5"/>
        <v>0</v>
      </c>
      <c r="M345" s="14">
        <v>2759676</v>
      </c>
    </row>
    <row r="346" spans="1:13" ht="31.5" x14ac:dyDescent="0.25">
      <c r="A346" s="12" t="s">
        <v>289</v>
      </c>
      <c r="B346" s="13" t="s">
        <v>17</v>
      </c>
      <c r="C346" s="13" t="s">
        <v>94</v>
      </c>
      <c r="D346" s="13" t="s">
        <v>19</v>
      </c>
      <c r="E346" s="13" t="s">
        <v>288</v>
      </c>
      <c r="F346" s="13" t="s">
        <v>290</v>
      </c>
      <c r="G346" s="14">
        <v>2759.68</v>
      </c>
      <c r="I346" s="17">
        <v>2759.68</v>
      </c>
      <c r="K346" s="22">
        <f t="shared" si="5"/>
        <v>0</v>
      </c>
      <c r="M346" s="8">
        <v>2759676</v>
      </c>
    </row>
    <row r="347" spans="1:13" ht="31.5" x14ac:dyDescent="0.25">
      <c r="A347" s="12" t="s">
        <v>291</v>
      </c>
      <c r="B347" s="13" t="s">
        <v>17</v>
      </c>
      <c r="C347" s="13" t="s">
        <v>94</v>
      </c>
      <c r="D347" s="13" t="s">
        <v>19</v>
      </c>
      <c r="E347" s="13" t="s">
        <v>288</v>
      </c>
      <c r="F347" s="13" t="s">
        <v>292</v>
      </c>
      <c r="G347" s="14">
        <v>2759.68</v>
      </c>
      <c r="I347" s="17">
        <v>2759.68</v>
      </c>
      <c r="K347" s="22">
        <f t="shared" si="5"/>
        <v>0</v>
      </c>
      <c r="M347" s="8">
        <v>2759676</v>
      </c>
    </row>
    <row r="348" spans="1:13" ht="15.75" x14ac:dyDescent="0.25">
      <c r="A348" s="9" t="s">
        <v>293</v>
      </c>
      <c r="B348" s="10" t="s">
        <v>17</v>
      </c>
      <c r="C348" s="10" t="s">
        <v>94</v>
      </c>
      <c r="D348" s="10" t="s">
        <v>87</v>
      </c>
      <c r="E348" s="10"/>
      <c r="F348" s="10"/>
      <c r="G348" s="11">
        <v>8532.85</v>
      </c>
      <c r="I348" s="16">
        <v>9017.15</v>
      </c>
      <c r="K348" s="22">
        <f t="shared" si="5"/>
        <v>-484.29999999999927</v>
      </c>
      <c r="M348" s="11">
        <v>8532855.8300000001</v>
      </c>
    </row>
    <row r="349" spans="1:13" ht="47.25" x14ac:dyDescent="0.25">
      <c r="A349" s="12" t="s">
        <v>282</v>
      </c>
      <c r="B349" s="13" t="s">
        <v>17</v>
      </c>
      <c r="C349" s="13" t="s">
        <v>94</v>
      </c>
      <c r="D349" s="13" t="s">
        <v>87</v>
      </c>
      <c r="E349" s="13" t="s">
        <v>283</v>
      </c>
      <c r="F349" s="13"/>
      <c r="G349" s="14">
        <v>8489.8799999999992</v>
      </c>
      <c r="I349" s="17">
        <v>8974.18</v>
      </c>
      <c r="K349" s="22">
        <f t="shared" si="5"/>
        <v>-484.30000000000109</v>
      </c>
      <c r="M349" s="14">
        <v>8489887.4399999995</v>
      </c>
    </row>
    <row r="350" spans="1:13" ht="15.75" x14ac:dyDescent="0.25">
      <c r="A350" s="12" t="s">
        <v>65</v>
      </c>
      <c r="B350" s="13" t="s">
        <v>17</v>
      </c>
      <c r="C350" s="13" t="s">
        <v>94</v>
      </c>
      <c r="D350" s="13" t="s">
        <v>87</v>
      </c>
      <c r="E350" s="13" t="s">
        <v>284</v>
      </c>
      <c r="F350" s="13"/>
      <c r="G350" s="14">
        <v>8489.8799999999992</v>
      </c>
      <c r="I350" s="17">
        <v>8974.18</v>
      </c>
      <c r="K350" s="22">
        <f t="shared" si="5"/>
        <v>-484.30000000000109</v>
      </c>
      <c r="M350" s="14">
        <v>8489887.4399999995</v>
      </c>
    </row>
    <row r="351" spans="1:13" ht="47.25" x14ac:dyDescent="0.25">
      <c r="A351" s="12" t="s">
        <v>294</v>
      </c>
      <c r="B351" s="13" t="s">
        <v>17</v>
      </c>
      <c r="C351" s="13" t="s">
        <v>94</v>
      </c>
      <c r="D351" s="13" t="s">
        <v>87</v>
      </c>
      <c r="E351" s="13" t="s">
        <v>295</v>
      </c>
      <c r="F351" s="13"/>
      <c r="G351" s="14">
        <v>2615.7600000000002</v>
      </c>
      <c r="I351" s="17">
        <v>2836.36</v>
      </c>
      <c r="K351" s="22">
        <f t="shared" si="5"/>
        <v>-220.59999999999991</v>
      </c>
      <c r="M351" s="14">
        <v>2615760</v>
      </c>
    </row>
    <row r="352" spans="1:13" ht="31.5" x14ac:dyDescent="0.25">
      <c r="A352" s="12" t="s">
        <v>296</v>
      </c>
      <c r="B352" s="13" t="s">
        <v>17</v>
      </c>
      <c r="C352" s="13" t="s">
        <v>94</v>
      </c>
      <c r="D352" s="13" t="s">
        <v>87</v>
      </c>
      <c r="E352" s="13" t="s">
        <v>297</v>
      </c>
      <c r="F352" s="13"/>
      <c r="G352" s="14">
        <v>117</v>
      </c>
      <c r="I352" s="17">
        <v>150</v>
      </c>
      <c r="K352" s="22">
        <f t="shared" si="5"/>
        <v>-33</v>
      </c>
      <c r="M352" s="14">
        <v>117000</v>
      </c>
    </row>
    <row r="353" spans="1:13" ht="31.5" x14ac:dyDescent="0.25">
      <c r="A353" s="12" t="s">
        <v>289</v>
      </c>
      <c r="B353" s="13" t="s">
        <v>17</v>
      </c>
      <c r="C353" s="13" t="s">
        <v>94</v>
      </c>
      <c r="D353" s="13" t="s">
        <v>87</v>
      </c>
      <c r="E353" s="13" t="s">
        <v>297</v>
      </c>
      <c r="F353" s="13" t="s">
        <v>290</v>
      </c>
      <c r="G353" s="14">
        <v>117</v>
      </c>
      <c r="I353" s="17">
        <v>150</v>
      </c>
      <c r="K353" s="22">
        <f t="shared" si="5"/>
        <v>-33</v>
      </c>
      <c r="M353" s="8">
        <v>117000</v>
      </c>
    </row>
    <row r="354" spans="1:13" ht="31.5" x14ac:dyDescent="0.25">
      <c r="A354" s="12" t="s">
        <v>291</v>
      </c>
      <c r="B354" s="13" t="s">
        <v>17</v>
      </c>
      <c r="C354" s="13" t="s">
        <v>94</v>
      </c>
      <c r="D354" s="13" t="s">
        <v>87</v>
      </c>
      <c r="E354" s="13" t="s">
        <v>297</v>
      </c>
      <c r="F354" s="13" t="s">
        <v>292</v>
      </c>
      <c r="G354" s="14">
        <v>117</v>
      </c>
      <c r="I354" s="17">
        <v>150</v>
      </c>
      <c r="K354" s="22">
        <f t="shared" si="5"/>
        <v>-33</v>
      </c>
      <c r="M354" s="8">
        <v>117000</v>
      </c>
    </row>
    <row r="355" spans="1:13" ht="31.5" x14ac:dyDescent="0.25">
      <c r="A355" s="12" t="s">
        <v>298</v>
      </c>
      <c r="B355" s="13" t="s">
        <v>17</v>
      </c>
      <c r="C355" s="13" t="s">
        <v>94</v>
      </c>
      <c r="D355" s="13" t="s">
        <v>87</v>
      </c>
      <c r="E355" s="13" t="s">
        <v>299</v>
      </c>
      <c r="F355" s="13"/>
      <c r="G355" s="14">
        <v>192.36</v>
      </c>
      <c r="I355" s="17">
        <v>192.36</v>
      </c>
      <c r="K355" s="22">
        <f t="shared" si="5"/>
        <v>0</v>
      </c>
      <c r="M355" s="14">
        <v>192360</v>
      </c>
    </row>
    <row r="356" spans="1:13" ht="47.25" x14ac:dyDescent="0.25">
      <c r="A356" s="12" t="s">
        <v>45</v>
      </c>
      <c r="B356" s="13" t="s">
        <v>17</v>
      </c>
      <c r="C356" s="13" t="s">
        <v>94</v>
      </c>
      <c r="D356" s="13" t="s">
        <v>87</v>
      </c>
      <c r="E356" s="13" t="s">
        <v>299</v>
      </c>
      <c r="F356" s="13" t="s">
        <v>46</v>
      </c>
      <c r="G356" s="14">
        <v>192.36</v>
      </c>
      <c r="I356" s="17">
        <v>192.36</v>
      </c>
      <c r="K356" s="22">
        <f t="shared" si="5"/>
        <v>0</v>
      </c>
      <c r="M356" s="8">
        <v>192360</v>
      </c>
    </row>
    <row r="357" spans="1:13" ht="47.25" x14ac:dyDescent="0.25">
      <c r="A357" s="12" t="s">
        <v>47</v>
      </c>
      <c r="B357" s="13" t="s">
        <v>17</v>
      </c>
      <c r="C357" s="13" t="s">
        <v>94</v>
      </c>
      <c r="D357" s="13" t="s">
        <v>87</v>
      </c>
      <c r="E357" s="13" t="s">
        <v>299</v>
      </c>
      <c r="F357" s="13" t="s">
        <v>48</v>
      </c>
      <c r="G357" s="14">
        <v>192.36</v>
      </c>
      <c r="I357" s="17">
        <v>192.36</v>
      </c>
      <c r="K357" s="22">
        <f t="shared" si="5"/>
        <v>0</v>
      </c>
      <c r="M357" s="8">
        <v>192360</v>
      </c>
    </row>
    <row r="358" spans="1:13" ht="31.5" x14ac:dyDescent="0.25">
      <c r="A358" s="12" t="s">
        <v>300</v>
      </c>
      <c r="B358" s="13" t="s">
        <v>17</v>
      </c>
      <c r="C358" s="13" t="s">
        <v>94</v>
      </c>
      <c r="D358" s="13" t="s">
        <v>87</v>
      </c>
      <c r="E358" s="13" t="s">
        <v>301</v>
      </c>
      <c r="F358" s="13"/>
      <c r="G358" s="14">
        <v>10</v>
      </c>
      <c r="I358" s="17">
        <v>10</v>
      </c>
      <c r="K358" s="22">
        <f t="shared" si="5"/>
        <v>0</v>
      </c>
      <c r="M358" s="14">
        <v>10000</v>
      </c>
    </row>
    <row r="359" spans="1:13" ht="31.5" x14ac:dyDescent="0.25">
      <c r="A359" s="12" t="s">
        <v>289</v>
      </c>
      <c r="B359" s="13" t="s">
        <v>17</v>
      </c>
      <c r="C359" s="13" t="s">
        <v>94</v>
      </c>
      <c r="D359" s="13" t="s">
        <v>87</v>
      </c>
      <c r="E359" s="13" t="s">
        <v>301</v>
      </c>
      <c r="F359" s="13" t="s">
        <v>290</v>
      </c>
      <c r="G359" s="14">
        <v>10</v>
      </c>
      <c r="I359" s="17">
        <v>10</v>
      </c>
      <c r="K359" s="22">
        <f t="shared" si="5"/>
        <v>0</v>
      </c>
      <c r="M359" s="8">
        <v>10000</v>
      </c>
    </row>
    <row r="360" spans="1:13" ht="47.25" x14ac:dyDescent="0.25">
      <c r="A360" s="12" t="s">
        <v>302</v>
      </c>
      <c r="B360" s="13" t="s">
        <v>17</v>
      </c>
      <c r="C360" s="13" t="s">
        <v>94</v>
      </c>
      <c r="D360" s="13" t="s">
        <v>87</v>
      </c>
      <c r="E360" s="13" t="s">
        <v>301</v>
      </c>
      <c r="F360" s="13" t="s">
        <v>303</v>
      </c>
      <c r="G360" s="14">
        <v>10</v>
      </c>
      <c r="I360" s="17">
        <v>10</v>
      </c>
      <c r="K360" s="22">
        <f t="shared" si="5"/>
        <v>0</v>
      </c>
      <c r="M360" s="8">
        <v>10000</v>
      </c>
    </row>
    <row r="361" spans="1:13" ht="31.5" x14ac:dyDescent="0.25">
      <c r="A361" s="12" t="s">
        <v>304</v>
      </c>
      <c r="B361" s="13" t="s">
        <v>17</v>
      </c>
      <c r="C361" s="13" t="s">
        <v>94</v>
      </c>
      <c r="D361" s="13" t="s">
        <v>87</v>
      </c>
      <c r="E361" s="13" t="s">
        <v>305</v>
      </c>
      <c r="F361" s="13"/>
      <c r="G361" s="14">
        <v>410</v>
      </c>
      <c r="I361" s="17">
        <v>432</v>
      </c>
      <c r="K361" s="22">
        <f t="shared" si="5"/>
        <v>-22</v>
      </c>
      <c r="M361" s="14">
        <v>410000</v>
      </c>
    </row>
    <row r="362" spans="1:13" ht="31.5" x14ac:dyDescent="0.25">
      <c r="A362" s="12" t="s">
        <v>289</v>
      </c>
      <c r="B362" s="13" t="s">
        <v>17</v>
      </c>
      <c r="C362" s="13" t="s">
        <v>94</v>
      </c>
      <c r="D362" s="13" t="s">
        <v>87</v>
      </c>
      <c r="E362" s="13" t="s">
        <v>305</v>
      </c>
      <c r="F362" s="13" t="s">
        <v>290</v>
      </c>
      <c r="G362" s="14">
        <v>410</v>
      </c>
      <c r="I362" s="17">
        <v>432</v>
      </c>
      <c r="K362" s="22">
        <f t="shared" si="5"/>
        <v>-22</v>
      </c>
      <c r="M362" s="8">
        <v>410000</v>
      </c>
    </row>
    <row r="363" spans="1:13" ht="31.5" x14ac:dyDescent="0.25">
      <c r="A363" s="12" t="s">
        <v>291</v>
      </c>
      <c r="B363" s="13" t="s">
        <v>17</v>
      </c>
      <c r="C363" s="13" t="s">
        <v>94</v>
      </c>
      <c r="D363" s="13" t="s">
        <v>87</v>
      </c>
      <c r="E363" s="13" t="s">
        <v>305</v>
      </c>
      <c r="F363" s="13" t="s">
        <v>292</v>
      </c>
      <c r="G363" s="14">
        <v>410</v>
      </c>
      <c r="I363" s="17">
        <v>432</v>
      </c>
      <c r="K363" s="22">
        <f t="shared" si="5"/>
        <v>-22</v>
      </c>
      <c r="M363" s="8">
        <v>410000</v>
      </c>
    </row>
    <row r="364" spans="1:13" ht="31.5" x14ac:dyDescent="0.25">
      <c r="A364" s="12" t="s">
        <v>306</v>
      </c>
      <c r="B364" s="13" t="s">
        <v>17</v>
      </c>
      <c r="C364" s="13" t="s">
        <v>94</v>
      </c>
      <c r="D364" s="13" t="s">
        <v>87</v>
      </c>
      <c r="E364" s="13" t="s">
        <v>307</v>
      </c>
      <c r="F364" s="13"/>
      <c r="G364" s="14">
        <v>536</v>
      </c>
      <c r="I364" s="17">
        <v>512</v>
      </c>
      <c r="K364" s="22">
        <f t="shared" si="5"/>
        <v>24</v>
      </c>
      <c r="M364" s="14">
        <v>536000</v>
      </c>
    </row>
    <row r="365" spans="1:13" ht="31.5" x14ac:dyDescent="0.25">
      <c r="A365" s="12" t="s">
        <v>289</v>
      </c>
      <c r="B365" s="13" t="s">
        <v>17</v>
      </c>
      <c r="C365" s="13" t="s">
        <v>94</v>
      </c>
      <c r="D365" s="13" t="s">
        <v>87</v>
      </c>
      <c r="E365" s="13" t="s">
        <v>307</v>
      </c>
      <c r="F365" s="13" t="s">
        <v>290</v>
      </c>
      <c r="G365" s="14">
        <v>536</v>
      </c>
      <c r="I365" s="17">
        <v>512</v>
      </c>
      <c r="K365" s="22">
        <f t="shared" si="5"/>
        <v>24</v>
      </c>
      <c r="M365" s="8">
        <v>536000</v>
      </c>
    </row>
    <row r="366" spans="1:13" ht="31.5" x14ac:dyDescent="0.25">
      <c r="A366" s="12" t="s">
        <v>291</v>
      </c>
      <c r="B366" s="13" t="s">
        <v>17</v>
      </c>
      <c r="C366" s="13" t="s">
        <v>94</v>
      </c>
      <c r="D366" s="13" t="s">
        <v>87</v>
      </c>
      <c r="E366" s="13" t="s">
        <v>307</v>
      </c>
      <c r="F366" s="13" t="s">
        <v>292</v>
      </c>
      <c r="G366" s="14">
        <v>536</v>
      </c>
      <c r="I366" s="17">
        <v>512</v>
      </c>
      <c r="K366" s="22">
        <f t="shared" si="5"/>
        <v>24</v>
      </c>
      <c r="M366" s="8">
        <v>536000</v>
      </c>
    </row>
    <row r="367" spans="1:13" ht="47.25" x14ac:dyDescent="0.25">
      <c r="A367" s="12" t="s">
        <v>308</v>
      </c>
      <c r="B367" s="13" t="s">
        <v>17</v>
      </c>
      <c r="C367" s="13" t="s">
        <v>94</v>
      </c>
      <c r="D367" s="13" t="s">
        <v>87</v>
      </c>
      <c r="E367" s="13" t="s">
        <v>309</v>
      </c>
      <c r="F367" s="13"/>
      <c r="G367" s="14">
        <v>114.4</v>
      </c>
      <c r="I367" s="17">
        <v>109.2</v>
      </c>
      <c r="K367" s="22">
        <f t="shared" si="5"/>
        <v>5.2000000000000028</v>
      </c>
      <c r="M367" s="14">
        <v>114400</v>
      </c>
    </row>
    <row r="368" spans="1:13" ht="31.5" x14ac:dyDescent="0.25">
      <c r="A368" s="12" t="s">
        <v>289</v>
      </c>
      <c r="B368" s="13" t="s">
        <v>17</v>
      </c>
      <c r="C368" s="13" t="s">
        <v>94</v>
      </c>
      <c r="D368" s="13" t="s">
        <v>87</v>
      </c>
      <c r="E368" s="13" t="s">
        <v>309</v>
      </c>
      <c r="F368" s="13" t="s">
        <v>290</v>
      </c>
      <c r="G368" s="14">
        <v>114.4</v>
      </c>
      <c r="I368" s="17">
        <v>109.2</v>
      </c>
      <c r="K368" s="22">
        <f t="shared" si="5"/>
        <v>5.2000000000000028</v>
      </c>
      <c r="M368" s="8">
        <v>114400</v>
      </c>
    </row>
    <row r="369" spans="1:13" ht="31.5" x14ac:dyDescent="0.25">
      <c r="A369" s="12" t="s">
        <v>291</v>
      </c>
      <c r="B369" s="13" t="s">
        <v>17</v>
      </c>
      <c r="C369" s="13" t="s">
        <v>94</v>
      </c>
      <c r="D369" s="13" t="s">
        <v>87</v>
      </c>
      <c r="E369" s="13" t="s">
        <v>309</v>
      </c>
      <c r="F369" s="13" t="s">
        <v>292</v>
      </c>
      <c r="G369" s="14">
        <v>114.4</v>
      </c>
      <c r="I369" s="17">
        <v>109.2</v>
      </c>
      <c r="K369" s="22">
        <f t="shared" si="5"/>
        <v>5.2000000000000028</v>
      </c>
      <c r="M369" s="8">
        <v>114400</v>
      </c>
    </row>
    <row r="370" spans="1:13" ht="63" x14ac:dyDescent="0.25">
      <c r="A370" s="12" t="s">
        <v>310</v>
      </c>
      <c r="B370" s="13" t="s">
        <v>17</v>
      </c>
      <c r="C370" s="13" t="s">
        <v>94</v>
      </c>
      <c r="D370" s="13" t="s">
        <v>87</v>
      </c>
      <c r="E370" s="13" t="s">
        <v>311</v>
      </c>
      <c r="F370" s="13"/>
      <c r="G370" s="14">
        <v>828</v>
      </c>
      <c r="I370" s="17">
        <v>876</v>
      </c>
      <c r="K370" s="22">
        <f t="shared" si="5"/>
        <v>-48</v>
      </c>
      <c r="M370" s="14">
        <v>828000</v>
      </c>
    </row>
    <row r="371" spans="1:13" ht="31.5" x14ac:dyDescent="0.25">
      <c r="A371" s="12" t="s">
        <v>289</v>
      </c>
      <c r="B371" s="13" t="s">
        <v>17</v>
      </c>
      <c r="C371" s="13" t="s">
        <v>94</v>
      </c>
      <c r="D371" s="13" t="s">
        <v>87</v>
      </c>
      <c r="E371" s="13" t="s">
        <v>311</v>
      </c>
      <c r="F371" s="13" t="s">
        <v>290</v>
      </c>
      <c r="G371" s="14">
        <v>828</v>
      </c>
      <c r="I371" s="17">
        <v>876</v>
      </c>
      <c r="K371" s="22">
        <f t="shared" si="5"/>
        <v>-48</v>
      </c>
      <c r="M371" s="8">
        <v>828000</v>
      </c>
    </row>
    <row r="372" spans="1:13" ht="31.5" x14ac:dyDescent="0.25">
      <c r="A372" s="12" t="s">
        <v>291</v>
      </c>
      <c r="B372" s="13" t="s">
        <v>17</v>
      </c>
      <c r="C372" s="13" t="s">
        <v>94</v>
      </c>
      <c r="D372" s="13" t="s">
        <v>87</v>
      </c>
      <c r="E372" s="13" t="s">
        <v>311</v>
      </c>
      <c r="F372" s="13" t="s">
        <v>292</v>
      </c>
      <c r="G372" s="14">
        <v>828</v>
      </c>
      <c r="I372" s="17">
        <v>876</v>
      </c>
      <c r="K372" s="22">
        <f t="shared" si="5"/>
        <v>-48</v>
      </c>
      <c r="M372" s="8">
        <v>828000</v>
      </c>
    </row>
    <row r="373" spans="1:13" ht="31.5" x14ac:dyDescent="0.25">
      <c r="A373" s="12" t="s">
        <v>312</v>
      </c>
      <c r="B373" s="13" t="s">
        <v>17</v>
      </c>
      <c r="C373" s="13" t="s">
        <v>94</v>
      </c>
      <c r="D373" s="13" t="s">
        <v>87</v>
      </c>
      <c r="E373" s="13" t="s">
        <v>313</v>
      </c>
      <c r="F373" s="13"/>
      <c r="G373" s="14">
        <v>408</v>
      </c>
      <c r="I373" s="17">
        <v>540.79999999999995</v>
      </c>
      <c r="K373" s="22">
        <f t="shared" si="5"/>
        <v>-132.79999999999995</v>
      </c>
      <c r="M373" s="14">
        <v>408000</v>
      </c>
    </row>
    <row r="374" spans="1:13" ht="31.5" x14ac:dyDescent="0.25">
      <c r="A374" s="12" t="s">
        <v>289</v>
      </c>
      <c r="B374" s="13" t="s">
        <v>17</v>
      </c>
      <c r="C374" s="13" t="s">
        <v>94</v>
      </c>
      <c r="D374" s="13" t="s">
        <v>87</v>
      </c>
      <c r="E374" s="13" t="s">
        <v>313</v>
      </c>
      <c r="F374" s="13" t="s">
        <v>290</v>
      </c>
      <c r="G374" s="14">
        <v>408</v>
      </c>
      <c r="I374" s="17">
        <v>540.79999999999995</v>
      </c>
      <c r="K374" s="22">
        <f t="shared" si="5"/>
        <v>-132.79999999999995</v>
      </c>
      <c r="M374" s="8">
        <v>408000</v>
      </c>
    </row>
    <row r="375" spans="1:13" ht="31.5" x14ac:dyDescent="0.25">
      <c r="A375" s="12" t="s">
        <v>291</v>
      </c>
      <c r="B375" s="13" t="s">
        <v>17</v>
      </c>
      <c r="C375" s="13" t="s">
        <v>94</v>
      </c>
      <c r="D375" s="13" t="s">
        <v>87</v>
      </c>
      <c r="E375" s="13" t="s">
        <v>313</v>
      </c>
      <c r="F375" s="13" t="s">
        <v>292</v>
      </c>
      <c r="G375" s="14">
        <v>408</v>
      </c>
      <c r="I375" s="17">
        <v>540.79999999999995</v>
      </c>
      <c r="K375" s="22">
        <f t="shared" si="5"/>
        <v>-132.79999999999995</v>
      </c>
      <c r="M375" s="8">
        <v>408000</v>
      </c>
    </row>
    <row r="376" spans="1:13" ht="47.25" x14ac:dyDescent="0.25">
      <c r="A376" s="12" t="s">
        <v>285</v>
      </c>
      <c r="B376" s="13" t="s">
        <v>17</v>
      </c>
      <c r="C376" s="13" t="s">
        <v>94</v>
      </c>
      <c r="D376" s="13" t="s">
        <v>87</v>
      </c>
      <c r="E376" s="13" t="s">
        <v>286</v>
      </c>
      <c r="F376" s="13"/>
      <c r="G376" s="14">
        <v>5874.12</v>
      </c>
      <c r="I376" s="17">
        <v>6137.82</v>
      </c>
      <c r="K376" s="22">
        <f t="shared" si="5"/>
        <v>-263.69999999999982</v>
      </c>
      <c r="M376" s="14">
        <v>5874127.4400000004</v>
      </c>
    </row>
    <row r="377" spans="1:13" ht="47.25" x14ac:dyDescent="0.25">
      <c r="A377" s="12" t="s">
        <v>314</v>
      </c>
      <c r="B377" s="13" t="s">
        <v>17</v>
      </c>
      <c r="C377" s="13" t="s">
        <v>94</v>
      </c>
      <c r="D377" s="13" t="s">
        <v>87</v>
      </c>
      <c r="E377" s="13" t="s">
        <v>315</v>
      </c>
      <c r="F377" s="13"/>
      <c r="G377" s="14">
        <v>12</v>
      </c>
      <c r="I377" s="17">
        <v>21</v>
      </c>
      <c r="K377" s="22">
        <f t="shared" si="5"/>
        <v>-9</v>
      </c>
      <c r="M377" s="14">
        <v>12000</v>
      </c>
    </row>
    <row r="378" spans="1:13" ht="31.5" x14ac:dyDescent="0.25">
      <c r="A378" s="12" t="s">
        <v>289</v>
      </c>
      <c r="B378" s="13" t="s">
        <v>17</v>
      </c>
      <c r="C378" s="13" t="s">
        <v>94</v>
      </c>
      <c r="D378" s="13" t="s">
        <v>87</v>
      </c>
      <c r="E378" s="13" t="s">
        <v>315</v>
      </c>
      <c r="F378" s="13" t="s">
        <v>290</v>
      </c>
      <c r="G378" s="14">
        <v>12</v>
      </c>
      <c r="I378" s="17">
        <v>21</v>
      </c>
      <c r="K378" s="22">
        <f t="shared" si="5"/>
        <v>-9</v>
      </c>
      <c r="M378" s="8">
        <v>12000</v>
      </c>
    </row>
    <row r="379" spans="1:13" ht="31.5" x14ac:dyDescent="0.25">
      <c r="A379" s="12" t="s">
        <v>291</v>
      </c>
      <c r="B379" s="13" t="s">
        <v>17</v>
      </c>
      <c r="C379" s="13" t="s">
        <v>94</v>
      </c>
      <c r="D379" s="13" t="s">
        <v>87</v>
      </c>
      <c r="E379" s="13" t="s">
        <v>315</v>
      </c>
      <c r="F379" s="13" t="s">
        <v>292</v>
      </c>
      <c r="G379" s="14">
        <v>12</v>
      </c>
      <c r="I379" s="17">
        <v>21</v>
      </c>
      <c r="K379" s="22">
        <f t="shared" si="5"/>
        <v>-9</v>
      </c>
      <c r="M379" s="8">
        <v>12000</v>
      </c>
    </row>
    <row r="380" spans="1:13" ht="31.5" x14ac:dyDescent="0.25">
      <c r="A380" s="12" t="s">
        <v>316</v>
      </c>
      <c r="B380" s="13" t="s">
        <v>17</v>
      </c>
      <c r="C380" s="13" t="s">
        <v>94</v>
      </c>
      <c r="D380" s="13" t="s">
        <v>87</v>
      </c>
      <c r="E380" s="13" t="s">
        <v>317</v>
      </c>
      <c r="F380" s="13"/>
      <c r="G380" s="14">
        <v>504</v>
      </c>
      <c r="I380" s="17">
        <v>504</v>
      </c>
      <c r="K380" s="22">
        <f t="shared" si="5"/>
        <v>0</v>
      </c>
      <c r="M380" s="14">
        <v>504000</v>
      </c>
    </row>
    <row r="381" spans="1:13" ht="31.5" x14ac:dyDescent="0.25">
      <c r="A381" s="12" t="s">
        <v>289</v>
      </c>
      <c r="B381" s="13" t="s">
        <v>17</v>
      </c>
      <c r="C381" s="13" t="s">
        <v>94</v>
      </c>
      <c r="D381" s="13" t="s">
        <v>87</v>
      </c>
      <c r="E381" s="13" t="s">
        <v>317</v>
      </c>
      <c r="F381" s="13" t="s">
        <v>290</v>
      </c>
      <c r="G381" s="14">
        <v>504</v>
      </c>
      <c r="I381" s="17">
        <v>504</v>
      </c>
      <c r="K381" s="22">
        <f t="shared" si="5"/>
        <v>0</v>
      </c>
      <c r="M381" s="8">
        <v>504000</v>
      </c>
    </row>
    <row r="382" spans="1:13" ht="31.5" x14ac:dyDescent="0.25">
      <c r="A382" s="12" t="s">
        <v>291</v>
      </c>
      <c r="B382" s="13" t="s">
        <v>17</v>
      </c>
      <c r="C382" s="13" t="s">
        <v>94</v>
      </c>
      <c r="D382" s="13" t="s">
        <v>87</v>
      </c>
      <c r="E382" s="13" t="s">
        <v>317</v>
      </c>
      <c r="F382" s="13" t="s">
        <v>292</v>
      </c>
      <c r="G382" s="14">
        <v>504</v>
      </c>
      <c r="I382" s="17">
        <v>504</v>
      </c>
      <c r="K382" s="22">
        <f t="shared" si="5"/>
        <v>0</v>
      </c>
      <c r="M382" s="8">
        <v>504000</v>
      </c>
    </row>
    <row r="383" spans="1:13" ht="47.25" x14ac:dyDescent="0.25">
      <c r="A383" s="12" t="s">
        <v>318</v>
      </c>
      <c r="B383" s="13" t="s">
        <v>17</v>
      </c>
      <c r="C383" s="13" t="s">
        <v>94</v>
      </c>
      <c r="D383" s="13" t="s">
        <v>87</v>
      </c>
      <c r="E383" s="13" t="s">
        <v>319</v>
      </c>
      <c r="F383" s="13"/>
      <c r="G383" s="14">
        <v>112.5</v>
      </c>
      <c r="I383" s="17">
        <v>137.5</v>
      </c>
      <c r="K383" s="22">
        <f t="shared" si="5"/>
        <v>-25</v>
      </c>
      <c r="M383" s="14">
        <v>112500</v>
      </c>
    </row>
    <row r="384" spans="1:13" ht="31.5" x14ac:dyDescent="0.25">
      <c r="A384" s="12" t="s">
        <v>289</v>
      </c>
      <c r="B384" s="13" t="s">
        <v>17</v>
      </c>
      <c r="C384" s="13" t="s">
        <v>94</v>
      </c>
      <c r="D384" s="13" t="s">
        <v>87</v>
      </c>
      <c r="E384" s="13" t="s">
        <v>319</v>
      </c>
      <c r="F384" s="13" t="s">
        <v>290</v>
      </c>
      <c r="G384" s="14">
        <v>112.5</v>
      </c>
      <c r="I384" s="17">
        <v>137.5</v>
      </c>
      <c r="K384" s="22">
        <f t="shared" si="5"/>
        <v>-25</v>
      </c>
      <c r="M384" s="8">
        <v>112500</v>
      </c>
    </row>
    <row r="385" spans="1:13" ht="31.5" x14ac:dyDescent="0.25">
      <c r="A385" s="12" t="s">
        <v>291</v>
      </c>
      <c r="B385" s="13" t="s">
        <v>17</v>
      </c>
      <c r="C385" s="13" t="s">
        <v>94</v>
      </c>
      <c r="D385" s="13" t="s">
        <v>87</v>
      </c>
      <c r="E385" s="13" t="s">
        <v>319</v>
      </c>
      <c r="F385" s="13" t="s">
        <v>292</v>
      </c>
      <c r="G385" s="14">
        <v>112.5</v>
      </c>
      <c r="I385" s="17">
        <v>137.5</v>
      </c>
      <c r="K385" s="22">
        <f t="shared" si="5"/>
        <v>-25</v>
      </c>
      <c r="M385" s="8">
        <v>112500</v>
      </c>
    </row>
    <row r="386" spans="1:13" ht="94.5" x14ac:dyDescent="0.25">
      <c r="A386" s="12" t="s">
        <v>320</v>
      </c>
      <c r="B386" s="13" t="s">
        <v>17</v>
      </c>
      <c r="C386" s="13" t="s">
        <v>94</v>
      </c>
      <c r="D386" s="13" t="s">
        <v>87</v>
      </c>
      <c r="E386" s="13" t="s">
        <v>321</v>
      </c>
      <c r="F386" s="13"/>
      <c r="G386" s="14">
        <v>585.32000000000005</v>
      </c>
      <c r="I386" s="17">
        <v>765.02</v>
      </c>
      <c r="K386" s="22">
        <f t="shared" si="5"/>
        <v>-179.69999999999993</v>
      </c>
      <c r="M386" s="14">
        <v>585328</v>
      </c>
    </row>
    <row r="387" spans="1:13" ht="31.5" x14ac:dyDescent="0.25">
      <c r="A387" s="12" t="s">
        <v>289</v>
      </c>
      <c r="B387" s="13" t="s">
        <v>17</v>
      </c>
      <c r="C387" s="13" t="s">
        <v>94</v>
      </c>
      <c r="D387" s="13" t="s">
        <v>87</v>
      </c>
      <c r="E387" s="13" t="s">
        <v>321</v>
      </c>
      <c r="F387" s="13" t="s">
        <v>290</v>
      </c>
      <c r="G387" s="14">
        <v>585.32000000000005</v>
      </c>
      <c r="I387" s="17">
        <v>765.02</v>
      </c>
      <c r="K387" s="22">
        <f t="shared" si="5"/>
        <v>-179.69999999999993</v>
      </c>
      <c r="M387" s="8">
        <v>585328</v>
      </c>
    </row>
    <row r="388" spans="1:13" ht="31.5" x14ac:dyDescent="0.25">
      <c r="A388" s="12" t="s">
        <v>291</v>
      </c>
      <c r="B388" s="13" t="s">
        <v>17</v>
      </c>
      <c r="C388" s="13" t="s">
        <v>94</v>
      </c>
      <c r="D388" s="13" t="s">
        <v>87</v>
      </c>
      <c r="E388" s="13" t="s">
        <v>321</v>
      </c>
      <c r="F388" s="13" t="s">
        <v>292</v>
      </c>
      <c r="G388" s="14">
        <v>585.32000000000005</v>
      </c>
      <c r="I388" s="17">
        <v>765.02</v>
      </c>
      <c r="K388" s="22">
        <f t="shared" si="5"/>
        <v>-179.69999999999993</v>
      </c>
      <c r="M388" s="8">
        <v>585328</v>
      </c>
    </row>
    <row r="389" spans="1:13" ht="220.5" x14ac:dyDescent="0.25">
      <c r="A389" s="15" t="s">
        <v>322</v>
      </c>
      <c r="B389" s="13" t="s">
        <v>17</v>
      </c>
      <c r="C389" s="13" t="s">
        <v>94</v>
      </c>
      <c r="D389" s="13" t="s">
        <v>87</v>
      </c>
      <c r="E389" s="13" t="s">
        <v>323</v>
      </c>
      <c r="F389" s="13"/>
      <c r="G389" s="14">
        <v>214</v>
      </c>
      <c r="I389" s="17">
        <v>264</v>
      </c>
      <c r="K389" s="22">
        <f t="shared" si="5"/>
        <v>-50</v>
      </c>
      <c r="M389" s="14">
        <v>214000</v>
      </c>
    </row>
    <row r="390" spans="1:13" ht="31.5" x14ac:dyDescent="0.25">
      <c r="A390" s="12" t="s">
        <v>289</v>
      </c>
      <c r="B390" s="13" t="s">
        <v>17</v>
      </c>
      <c r="C390" s="13" t="s">
        <v>94</v>
      </c>
      <c r="D390" s="13" t="s">
        <v>87</v>
      </c>
      <c r="E390" s="13" t="s">
        <v>323</v>
      </c>
      <c r="F390" s="13" t="s">
        <v>290</v>
      </c>
      <c r="G390" s="14">
        <v>214</v>
      </c>
      <c r="I390" s="17">
        <v>264</v>
      </c>
      <c r="K390" s="22">
        <f t="shared" si="5"/>
        <v>-50</v>
      </c>
      <c r="M390" s="8">
        <v>214000</v>
      </c>
    </row>
    <row r="391" spans="1:13" ht="31.5" x14ac:dyDescent="0.25">
      <c r="A391" s="12" t="s">
        <v>291</v>
      </c>
      <c r="B391" s="13" t="s">
        <v>17</v>
      </c>
      <c r="C391" s="13" t="s">
        <v>94</v>
      </c>
      <c r="D391" s="13" t="s">
        <v>87</v>
      </c>
      <c r="E391" s="13" t="s">
        <v>323</v>
      </c>
      <c r="F391" s="13" t="s">
        <v>292</v>
      </c>
      <c r="G391" s="14">
        <v>214</v>
      </c>
      <c r="I391" s="17">
        <v>264</v>
      </c>
      <c r="K391" s="22">
        <f t="shared" si="5"/>
        <v>-50</v>
      </c>
      <c r="M391" s="8">
        <v>214000</v>
      </c>
    </row>
    <row r="392" spans="1:13" ht="31.5" x14ac:dyDescent="0.25">
      <c r="A392" s="12" t="s">
        <v>324</v>
      </c>
      <c r="B392" s="13" t="s">
        <v>17</v>
      </c>
      <c r="C392" s="13" t="s">
        <v>94</v>
      </c>
      <c r="D392" s="13" t="s">
        <v>87</v>
      </c>
      <c r="E392" s="13" t="s">
        <v>325</v>
      </c>
      <c r="F392" s="13"/>
      <c r="G392" s="14">
        <v>4410.3</v>
      </c>
      <c r="I392" s="17">
        <v>4410.3</v>
      </c>
      <c r="K392" s="22">
        <f t="shared" si="5"/>
        <v>0</v>
      </c>
      <c r="M392" s="14">
        <v>4410299.4400000004</v>
      </c>
    </row>
    <row r="393" spans="1:13" ht="31.5" x14ac:dyDescent="0.25">
      <c r="A393" s="12" t="s">
        <v>289</v>
      </c>
      <c r="B393" s="13" t="s">
        <v>17</v>
      </c>
      <c r="C393" s="13" t="s">
        <v>94</v>
      </c>
      <c r="D393" s="13" t="s">
        <v>87</v>
      </c>
      <c r="E393" s="13" t="s">
        <v>325</v>
      </c>
      <c r="F393" s="13" t="s">
        <v>290</v>
      </c>
      <c r="G393" s="14">
        <v>4410.3</v>
      </c>
      <c r="I393" s="17">
        <v>4410.3</v>
      </c>
      <c r="K393" s="22">
        <f t="shared" si="5"/>
        <v>0</v>
      </c>
      <c r="M393" s="8">
        <v>4410299.4400000004</v>
      </c>
    </row>
    <row r="394" spans="1:13" ht="47.25" x14ac:dyDescent="0.25">
      <c r="A394" s="12" t="s">
        <v>302</v>
      </c>
      <c r="B394" s="13" t="s">
        <v>17</v>
      </c>
      <c r="C394" s="13" t="s">
        <v>94</v>
      </c>
      <c r="D394" s="13" t="s">
        <v>87</v>
      </c>
      <c r="E394" s="13" t="s">
        <v>325</v>
      </c>
      <c r="F394" s="13" t="s">
        <v>303</v>
      </c>
      <c r="G394" s="14">
        <v>4410.3</v>
      </c>
      <c r="I394" s="17">
        <v>4410.3</v>
      </c>
      <c r="K394" s="22">
        <f t="shared" si="5"/>
        <v>0</v>
      </c>
      <c r="M394" s="8">
        <v>4410299.4400000004</v>
      </c>
    </row>
    <row r="395" spans="1:13" ht="47.25" x14ac:dyDescent="0.25">
      <c r="A395" s="12" t="s">
        <v>326</v>
      </c>
      <c r="B395" s="13" t="s">
        <v>17</v>
      </c>
      <c r="C395" s="13" t="s">
        <v>94</v>
      </c>
      <c r="D395" s="13" t="s">
        <v>87</v>
      </c>
      <c r="E395" s="13" t="s">
        <v>327</v>
      </c>
      <c r="F395" s="13"/>
      <c r="G395" s="14">
        <v>36</v>
      </c>
      <c r="I395" s="17">
        <v>36</v>
      </c>
      <c r="K395" s="22">
        <f t="shared" si="5"/>
        <v>0</v>
      </c>
      <c r="M395" s="14">
        <v>36000</v>
      </c>
    </row>
    <row r="396" spans="1:13" ht="47.25" x14ac:dyDescent="0.25">
      <c r="A396" s="12" t="s">
        <v>45</v>
      </c>
      <c r="B396" s="13" t="s">
        <v>17</v>
      </c>
      <c r="C396" s="13" t="s">
        <v>94</v>
      </c>
      <c r="D396" s="13" t="s">
        <v>87</v>
      </c>
      <c r="E396" s="13" t="s">
        <v>327</v>
      </c>
      <c r="F396" s="13" t="s">
        <v>46</v>
      </c>
      <c r="G396" s="14">
        <v>36</v>
      </c>
      <c r="I396" s="17">
        <v>36</v>
      </c>
      <c r="K396" s="22">
        <f t="shared" si="5"/>
        <v>0</v>
      </c>
      <c r="M396" s="8">
        <v>36000</v>
      </c>
    </row>
    <row r="397" spans="1:13" ht="47.25" x14ac:dyDescent="0.25">
      <c r="A397" s="12" t="s">
        <v>47</v>
      </c>
      <c r="B397" s="13" t="s">
        <v>17</v>
      </c>
      <c r="C397" s="13" t="s">
        <v>94</v>
      </c>
      <c r="D397" s="13" t="s">
        <v>87</v>
      </c>
      <c r="E397" s="13" t="s">
        <v>327</v>
      </c>
      <c r="F397" s="13" t="s">
        <v>48</v>
      </c>
      <c r="G397" s="14">
        <v>36</v>
      </c>
      <c r="I397" s="17">
        <v>36</v>
      </c>
      <c r="K397" s="22">
        <f t="shared" si="5"/>
        <v>0</v>
      </c>
      <c r="M397" s="8">
        <v>36000</v>
      </c>
    </row>
    <row r="398" spans="1:13" ht="47.25" x14ac:dyDescent="0.25">
      <c r="A398" s="12" t="s">
        <v>63</v>
      </c>
      <c r="B398" s="13" t="s">
        <v>17</v>
      </c>
      <c r="C398" s="13" t="s">
        <v>94</v>
      </c>
      <c r="D398" s="13" t="s">
        <v>87</v>
      </c>
      <c r="E398" s="13" t="s">
        <v>64</v>
      </c>
      <c r="F398" s="13"/>
      <c r="G398" s="14">
        <v>42.97</v>
      </c>
      <c r="I398" s="17">
        <v>42.97</v>
      </c>
      <c r="K398" s="22">
        <f t="shared" si="5"/>
        <v>0</v>
      </c>
      <c r="M398" s="14">
        <v>42968.39</v>
      </c>
    </row>
    <row r="399" spans="1:13" ht="15.75" x14ac:dyDescent="0.25">
      <c r="A399" s="12" t="s">
        <v>65</v>
      </c>
      <c r="B399" s="13" t="s">
        <v>17</v>
      </c>
      <c r="C399" s="13" t="s">
        <v>94</v>
      </c>
      <c r="D399" s="13" t="s">
        <v>87</v>
      </c>
      <c r="E399" s="13" t="s">
        <v>66</v>
      </c>
      <c r="F399" s="13"/>
      <c r="G399" s="14">
        <v>42.97</v>
      </c>
      <c r="I399" s="17">
        <v>42.97</v>
      </c>
      <c r="K399" s="22">
        <f t="shared" ref="K399:K462" si="6">G399-I399</f>
        <v>0</v>
      </c>
      <c r="M399" s="14">
        <v>42968.39</v>
      </c>
    </row>
    <row r="400" spans="1:13" ht="63" x14ac:dyDescent="0.25">
      <c r="A400" s="12" t="s">
        <v>328</v>
      </c>
      <c r="B400" s="13" t="s">
        <v>17</v>
      </c>
      <c r="C400" s="13" t="s">
        <v>94</v>
      </c>
      <c r="D400" s="13" t="s">
        <v>87</v>
      </c>
      <c r="E400" s="13" t="s">
        <v>329</v>
      </c>
      <c r="F400" s="13"/>
      <c r="G400" s="14">
        <v>42.97</v>
      </c>
      <c r="I400" s="17">
        <v>42.97</v>
      </c>
      <c r="K400" s="22">
        <f t="shared" si="6"/>
        <v>0</v>
      </c>
      <c r="M400" s="14">
        <v>42968.39</v>
      </c>
    </row>
    <row r="401" spans="1:13" ht="31.5" x14ac:dyDescent="0.25">
      <c r="A401" s="12" t="s">
        <v>330</v>
      </c>
      <c r="B401" s="13" t="s">
        <v>17</v>
      </c>
      <c r="C401" s="13" t="s">
        <v>94</v>
      </c>
      <c r="D401" s="13" t="s">
        <v>87</v>
      </c>
      <c r="E401" s="13" t="s">
        <v>331</v>
      </c>
      <c r="F401" s="13"/>
      <c r="G401" s="14">
        <v>42.97</v>
      </c>
      <c r="I401" s="17">
        <v>42.97</v>
      </c>
      <c r="K401" s="22">
        <f t="shared" si="6"/>
        <v>0</v>
      </c>
      <c r="M401" s="14">
        <v>42968.39</v>
      </c>
    </row>
    <row r="402" spans="1:13" ht="31.5" x14ac:dyDescent="0.25">
      <c r="A402" s="12" t="s">
        <v>289</v>
      </c>
      <c r="B402" s="13" t="s">
        <v>17</v>
      </c>
      <c r="C402" s="13" t="s">
        <v>94</v>
      </c>
      <c r="D402" s="13" t="s">
        <v>87</v>
      </c>
      <c r="E402" s="13" t="s">
        <v>331</v>
      </c>
      <c r="F402" s="13" t="s">
        <v>290</v>
      </c>
      <c r="G402" s="14">
        <v>42.97</v>
      </c>
      <c r="I402" s="17">
        <v>42.97</v>
      </c>
      <c r="K402" s="22">
        <f t="shared" si="6"/>
        <v>0</v>
      </c>
      <c r="M402" s="8">
        <v>42968.39</v>
      </c>
    </row>
    <row r="403" spans="1:13" ht="47.25" x14ac:dyDescent="0.25">
      <c r="A403" s="12" t="s">
        <v>302</v>
      </c>
      <c r="B403" s="13" t="s">
        <v>17</v>
      </c>
      <c r="C403" s="13" t="s">
        <v>94</v>
      </c>
      <c r="D403" s="13" t="s">
        <v>87</v>
      </c>
      <c r="E403" s="13" t="s">
        <v>331</v>
      </c>
      <c r="F403" s="13" t="s">
        <v>303</v>
      </c>
      <c r="G403" s="14">
        <v>42.97</v>
      </c>
      <c r="I403" s="17">
        <v>42.97</v>
      </c>
      <c r="K403" s="22">
        <f t="shared" si="6"/>
        <v>0</v>
      </c>
      <c r="M403" s="8">
        <v>42968.39</v>
      </c>
    </row>
    <row r="404" spans="1:13" ht="31.5" x14ac:dyDescent="0.25">
      <c r="A404" s="9" t="s">
        <v>332</v>
      </c>
      <c r="B404" s="10" t="s">
        <v>17</v>
      </c>
      <c r="C404" s="10" t="s">
        <v>94</v>
      </c>
      <c r="D404" s="10" t="s">
        <v>22</v>
      </c>
      <c r="E404" s="10"/>
      <c r="F404" s="10"/>
      <c r="G404" s="11">
        <v>600</v>
      </c>
      <c r="I404" s="16">
        <v>600</v>
      </c>
      <c r="K404" s="22">
        <f t="shared" si="6"/>
        <v>0</v>
      </c>
      <c r="M404" s="11">
        <v>600000</v>
      </c>
    </row>
    <row r="405" spans="1:13" ht="47.25" x14ac:dyDescent="0.25">
      <c r="A405" s="12" t="s">
        <v>71</v>
      </c>
      <c r="B405" s="13" t="s">
        <v>17</v>
      </c>
      <c r="C405" s="13" t="s">
        <v>94</v>
      </c>
      <c r="D405" s="13" t="s">
        <v>22</v>
      </c>
      <c r="E405" s="13" t="s">
        <v>72</v>
      </c>
      <c r="F405" s="13"/>
      <c r="G405" s="14">
        <v>600</v>
      </c>
      <c r="I405" s="17">
        <v>600</v>
      </c>
      <c r="K405" s="22">
        <f t="shared" si="6"/>
        <v>0</v>
      </c>
      <c r="M405" s="14">
        <v>600000</v>
      </c>
    </row>
    <row r="406" spans="1:13" ht="15.75" x14ac:dyDescent="0.25">
      <c r="A406" s="12" t="s">
        <v>65</v>
      </c>
      <c r="B406" s="13" t="s">
        <v>17</v>
      </c>
      <c r="C406" s="13" t="s">
        <v>94</v>
      </c>
      <c r="D406" s="13" t="s">
        <v>22</v>
      </c>
      <c r="E406" s="13" t="s">
        <v>73</v>
      </c>
      <c r="F406" s="13"/>
      <c r="G406" s="14">
        <v>600</v>
      </c>
      <c r="I406" s="17">
        <v>600</v>
      </c>
      <c r="K406" s="22">
        <f t="shared" si="6"/>
        <v>0</v>
      </c>
      <c r="M406" s="14">
        <v>600000</v>
      </c>
    </row>
    <row r="407" spans="1:13" ht="47.25" x14ac:dyDescent="0.25">
      <c r="A407" s="12" t="s">
        <v>260</v>
      </c>
      <c r="B407" s="13" t="s">
        <v>17</v>
      </c>
      <c r="C407" s="13" t="s">
        <v>94</v>
      </c>
      <c r="D407" s="13" t="s">
        <v>22</v>
      </c>
      <c r="E407" s="13" t="s">
        <v>261</v>
      </c>
      <c r="F407" s="13"/>
      <c r="G407" s="14">
        <v>600</v>
      </c>
      <c r="I407" s="17">
        <v>600</v>
      </c>
      <c r="K407" s="22">
        <f t="shared" si="6"/>
        <v>0</v>
      </c>
      <c r="M407" s="14">
        <v>600000</v>
      </c>
    </row>
    <row r="408" spans="1:13" ht="47.25" x14ac:dyDescent="0.25">
      <c r="A408" s="12" t="s">
        <v>262</v>
      </c>
      <c r="B408" s="13" t="s">
        <v>17</v>
      </c>
      <c r="C408" s="13" t="s">
        <v>94</v>
      </c>
      <c r="D408" s="13" t="s">
        <v>22</v>
      </c>
      <c r="E408" s="13" t="s">
        <v>263</v>
      </c>
      <c r="F408" s="13"/>
      <c r="G408" s="14">
        <v>600</v>
      </c>
      <c r="I408" s="17">
        <v>600</v>
      </c>
      <c r="K408" s="22">
        <f t="shared" si="6"/>
        <v>0</v>
      </c>
      <c r="M408" s="14">
        <v>600000</v>
      </c>
    </row>
    <row r="409" spans="1:13" ht="47.25" x14ac:dyDescent="0.25">
      <c r="A409" s="12" t="s">
        <v>157</v>
      </c>
      <c r="B409" s="13" t="s">
        <v>17</v>
      </c>
      <c r="C409" s="13" t="s">
        <v>94</v>
      </c>
      <c r="D409" s="13" t="s">
        <v>22</v>
      </c>
      <c r="E409" s="13" t="s">
        <v>263</v>
      </c>
      <c r="F409" s="13" t="s">
        <v>158</v>
      </c>
      <c r="G409" s="14">
        <v>600</v>
      </c>
      <c r="I409" s="17">
        <v>600</v>
      </c>
      <c r="K409" s="22">
        <f t="shared" si="6"/>
        <v>0</v>
      </c>
      <c r="M409" s="8">
        <v>600000</v>
      </c>
    </row>
    <row r="410" spans="1:13" ht="94.5" x14ac:dyDescent="0.25">
      <c r="A410" s="12" t="s">
        <v>159</v>
      </c>
      <c r="B410" s="13" t="s">
        <v>17</v>
      </c>
      <c r="C410" s="13" t="s">
        <v>94</v>
      </c>
      <c r="D410" s="13" t="s">
        <v>22</v>
      </c>
      <c r="E410" s="13" t="s">
        <v>263</v>
      </c>
      <c r="F410" s="13" t="s">
        <v>160</v>
      </c>
      <c r="G410" s="14">
        <v>600</v>
      </c>
      <c r="I410" s="17">
        <v>600</v>
      </c>
      <c r="K410" s="22">
        <f t="shared" si="6"/>
        <v>0</v>
      </c>
      <c r="M410" s="8">
        <v>600000</v>
      </c>
    </row>
    <row r="411" spans="1:13" ht="15.75" x14ac:dyDescent="0.25">
      <c r="A411" s="9" t="s">
        <v>333</v>
      </c>
      <c r="B411" s="10" t="s">
        <v>17</v>
      </c>
      <c r="C411" s="10" t="s">
        <v>334</v>
      </c>
      <c r="D411" s="10" t="s">
        <v>20</v>
      </c>
      <c r="E411" s="10"/>
      <c r="F411" s="10"/>
      <c r="G411" s="11">
        <v>69481.899999999994</v>
      </c>
      <c r="I411" s="16">
        <v>78720.429999999993</v>
      </c>
      <c r="K411" s="22">
        <f t="shared" si="6"/>
        <v>-9238.5299999999988</v>
      </c>
      <c r="M411" s="11">
        <v>69481899.590000004</v>
      </c>
    </row>
    <row r="412" spans="1:13" ht="15.75" x14ac:dyDescent="0.25">
      <c r="A412" s="9" t="s">
        <v>335</v>
      </c>
      <c r="B412" s="10" t="s">
        <v>17</v>
      </c>
      <c r="C412" s="10" t="s">
        <v>334</v>
      </c>
      <c r="D412" s="10" t="s">
        <v>19</v>
      </c>
      <c r="E412" s="10"/>
      <c r="F412" s="10"/>
      <c r="G412" s="11">
        <v>69481.899999999994</v>
      </c>
      <c r="I412" s="16">
        <v>78241.63</v>
      </c>
      <c r="K412" s="22">
        <f t="shared" si="6"/>
        <v>-8759.7300000000105</v>
      </c>
      <c r="M412" s="11">
        <v>69481899.590000004</v>
      </c>
    </row>
    <row r="413" spans="1:13" ht="47.25" x14ac:dyDescent="0.25">
      <c r="A413" s="12" t="s">
        <v>336</v>
      </c>
      <c r="B413" s="13" t="s">
        <v>17</v>
      </c>
      <c r="C413" s="13" t="s">
        <v>334</v>
      </c>
      <c r="D413" s="13" t="s">
        <v>19</v>
      </c>
      <c r="E413" s="13" t="s">
        <v>337</v>
      </c>
      <c r="F413" s="13"/>
      <c r="G413" s="14">
        <v>69481.899999999994</v>
      </c>
      <c r="I413" s="17">
        <v>78241.63</v>
      </c>
      <c r="K413" s="22">
        <f t="shared" si="6"/>
        <v>-8759.7300000000105</v>
      </c>
      <c r="M413" s="14">
        <v>69481899.590000004</v>
      </c>
    </row>
    <row r="414" spans="1:13" ht="31.5" x14ac:dyDescent="0.25">
      <c r="A414" s="12" t="s">
        <v>338</v>
      </c>
      <c r="B414" s="13" t="s">
        <v>17</v>
      </c>
      <c r="C414" s="13" t="s">
        <v>334</v>
      </c>
      <c r="D414" s="13" t="s">
        <v>19</v>
      </c>
      <c r="E414" s="13" t="s">
        <v>339</v>
      </c>
      <c r="F414" s="13"/>
      <c r="G414" s="14">
        <v>1185.5999999999999</v>
      </c>
      <c r="I414" s="17">
        <v>9943.4699999999993</v>
      </c>
      <c r="K414" s="22">
        <f t="shared" si="6"/>
        <v>-8757.869999999999</v>
      </c>
      <c r="M414" s="14">
        <v>1185600</v>
      </c>
    </row>
    <row r="415" spans="1:13" ht="31.5" x14ac:dyDescent="0.25">
      <c r="A415" s="12" t="s">
        <v>340</v>
      </c>
      <c r="B415" s="13" t="s">
        <v>17</v>
      </c>
      <c r="C415" s="13" t="s">
        <v>334</v>
      </c>
      <c r="D415" s="13" t="s">
        <v>19</v>
      </c>
      <c r="E415" s="13" t="s">
        <v>341</v>
      </c>
      <c r="F415" s="13"/>
      <c r="G415" s="14">
        <v>1185.5999999999999</v>
      </c>
      <c r="I415" s="17">
        <v>9943.4699999999993</v>
      </c>
      <c r="K415" s="22">
        <f t="shared" si="6"/>
        <v>-8757.869999999999</v>
      </c>
      <c r="M415" s="14">
        <v>1185600</v>
      </c>
    </row>
    <row r="416" spans="1:13" ht="15.75" x14ac:dyDescent="0.25">
      <c r="A416" s="12" t="s">
        <v>342</v>
      </c>
      <c r="B416" s="13" t="s">
        <v>17</v>
      </c>
      <c r="C416" s="13" t="s">
        <v>334</v>
      </c>
      <c r="D416" s="13" t="s">
        <v>19</v>
      </c>
      <c r="E416" s="13" t="s">
        <v>343</v>
      </c>
      <c r="F416" s="13"/>
      <c r="G416" s="14">
        <v>1185.5999999999999</v>
      </c>
      <c r="I416" s="17">
        <v>9943.4699999999993</v>
      </c>
      <c r="K416" s="22">
        <f t="shared" si="6"/>
        <v>-8757.869999999999</v>
      </c>
      <c r="M416" s="14">
        <v>1185600</v>
      </c>
    </row>
    <row r="417" spans="1:13" ht="47.25" x14ac:dyDescent="0.25">
      <c r="A417" s="12" t="s">
        <v>181</v>
      </c>
      <c r="B417" s="13" t="s">
        <v>17</v>
      </c>
      <c r="C417" s="13" t="s">
        <v>334</v>
      </c>
      <c r="D417" s="13" t="s">
        <v>19</v>
      </c>
      <c r="E417" s="13" t="s">
        <v>343</v>
      </c>
      <c r="F417" s="13" t="s">
        <v>182</v>
      </c>
      <c r="G417" s="14">
        <v>1185.5999999999999</v>
      </c>
      <c r="I417" s="17">
        <v>9943.4699999999993</v>
      </c>
      <c r="K417" s="22">
        <f t="shared" si="6"/>
        <v>-8757.869999999999</v>
      </c>
      <c r="M417" s="8">
        <v>1185600</v>
      </c>
    </row>
    <row r="418" spans="1:13" ht="15.75" x14ac:dyDescent="0.25">
      <c r="A418" s="12" t="s">
        <v>344</v>
      </c>
      <c r="B418" s="13" t="s">
        <v>17</v>
      </c>
      <c r="C418" s="13" t="s">
        <v>334</v>
      </c>
      <c r="D418" s="13" t="s">
        <v>19</v>
      </c>
      <c r="E418" s="13" t="s">
        <v>343</v>
      </c>
      <c r="F418" s="13" t="s">
        <v>345</v>
      </c>
      <c r="G418" s="14">
        <v>1185.5999999999999</v>
      </c>
      <c r="I418" s="17">
        <v>9943.4699999999993</v>
      </c>
      <c r="K418" s="22">
        <f t="shared" si="6"/>
        <v>-8757.869999999999</v>
      </c>
      <c r="M418" s="8">
        <v>1185600</v>
      </c>
    </row>
    <row r="419" spans="1:13" ht="15.75" x14ac:dyDescent="0.25">
      <c r="A419" s="12" t="s">
        <v>65</v>
      </c>
      <c r="B419" s="13" t="s">
        <v>17</v>
      </c>
      <c r="C419" s="13" t="s">
        <v>334</v>
      </c>
      <c r="D419" s="13" t="s">
        <v>19</v>
      </c>
      <c r="E419" s="13" t="s">
        <v>346</v>
      </c>
      <c r="F419" s="13"/>
      <c r="G419" s="14">
        <v>68296.3</v>
      </c>
      <c r="I419" s="17">
        <v>68298.16</v>
      </c>
      <c r="K419" s="22">
        <f t="shared" si="6"/>
        <v>-1.8600000000005821</v>
      </c>
      <c r="M419" s="14">
        <v>68296299.590000004</v>
      </c>
    </row>
    <row r="420" spans="1:13" ht="63" x14ac:dyDescent="0.25">
      <c r="A420" s="12" t="s">
        <v>347</v>
      </c>
      <c r="B420" s="13" t="s">
        <v>17</v>
      </c>
      <c r="C420" s="13" t="s">
        <v>334</v>
      </c>
      <c r="D420" s="13" t="s">
        <v>19</v>
      </c>
      <c r="E420" s="13" t="s">
        <v>348</v>
      </c>
      <c r="F420" s="13"/>
      <c r="G420" s="14">
        <v>68138.87</v>
      </c>
      <c r="I420" s="17">
        <v>68140.73</v>
      </c>
      <c r="K420" s="22">
        <f t="shared" si="6"/>
        <v>-1.8600000000005821</v>
      </c>
      <c r="M420" s="14">
        <v>68138864.590000004</v>
      </c>
    </row>
    <row r="421" spans="1:13" ht="31.5" x14ac:dyDescent="0.25">
      <c r="A421" s="12" t="s">
        <v>39</v>
      </c>
      <c r="B421" s="13" t="s">
        <v>17</v>
      </c>
      <c r="C421" s="13" t="s">
        <v>334</v>
      </c>
      <c r="D421" s="13" t="s">
        <v>19</v>
      </c>
      <c r="E421" s="13" t="s">
        <v>349</v>
      </c>
      <c r="F421" s="13"/>
      <c r="G421" s="14">
        <v>60418.2</v>
      </c>
      <c r="I421" s="17">
        <v>60418.2</v>
      </c>
      <c r="K421" s="22">
        <f t="shared" si="6"/>
        <v>0</v>
      </c>
      <c r="M421" s="14">
        <v>60418201.25</v>
      </c>
    </row>
    <row r="422" spans="1:13" ht="47.25" x14ac:dyDescent="0.25">
      <c r="A422" s="12" t="s">
        <v>45</v>
      </c>
      <c r="B422" s="13" t="s">
        <v>17</v>
      </c>
      <c r="C422" s="13" t="s">
        <v>334</v>
      </c>
      <c r="D422" s="13" t="s">
        <v>19</v>
      </c>
      <c r="E422" s="13" t="s">
        <v>349</v>
      </c>
      <c r="F422" s="13" t="s">
        <v>46</v>
      </c>
      <c r="G422" s="14">
        <v>2096.1</v>
      </c>
      <c r="I422" s="17">
        <v>2096.1</v>
      </c>
      <c r="K422" s="22">
        <f t="shared" si="6"/>
        <v>0</v>
      </c>
      <c r="M422" s="8">
        <v>2096099.63</v>
      </c>
    </row>
    <row r="423" spans="1:13" ht="47.25" x14ac:dyDescent="0.25">
      <c r="A423" s="12" t="s">
        <v>47</v>
      </c>
      <c r="B423" s="13" t="s">
        <v>17</v>
      </c>
      <c r="C423" s="13" t="s">
        <v>334</v>
      </c>
      <c r="D423" s="13" t="s">
        <v>19</v>
      </c>
      <c r="E423" s="13" t="s">
        <v>349</v>
      </c>
      <c r="F423" s="13" t="s">
        <v>48</v>
      </c>
      <c r="G423" s="14">
        <v>2096.1</v>
      </c>
      <c r="I423" s="17">
        <v>2096.1</v>
      </c>
      <c r="K423" s="22">
        <f t="shared" si="6"/>
        <v>0</v>
      </c>
      <c r="M423" s="8">
        <v>2096099.63</v>
      </c>
    </row>
    <row r="424" spans="1:13" ht="47.25" x14ac:dyDescent="0.25">
      <c r="A424" s="12" t="s">
        <v>157</v>
      </c>
      <c r="B424" s="13" t="s">
        <v>17</v>
      </c>
      <c r="C424" s="13" t="s">
        <v>334</v>
      </c>
      <c r="D424" s="13" t="s">
        <v>19</v>
      </c>
      <c r="E424" s="13" t="s">
        <v>349</v>
      </c>
      <c r="F424" s="13" t="s">
        <v>158</v>
      </c>
      <c r="G424" s="14">
        <v>58322.1</v>
      </c>
      <c r="I424" s="17">
        <v>58322.1</v>
      </c>
      <c r="K424" s="22">
        <f t="shared" si="6"/>
        <v>0</v>
      </c>
      <c r="M424" s="8">
        <v>58322101.619999997</v>
      </c>
    </row>
    <row r="425" spans="1:13" ht="15.75" x14ac:dyDescent="0.25">
      <c r="A425" s="12" t="s">
        <v>188</v>
      </c>
      <c r="B425" s="13" t="s">
        <v>17</v>
      </c>
      <c r="C425" s="13" t="s">
        <v>334</v>
      </c>
      <c r="D425" s="13" t="s">
        <v>19</v>
      </c>
      <c r="E425" s="13" t="s">
        <v>349</v>
      </c>
      <c r="F425" s="13" t="s">
        <v>189</v>
      </c>
      <c r="G425" s="14">
        <v>58322.1</v>
      </c>
      <c r="I425" s="17">
        <v>58322.1</v>
      </c>
      <c r="K425" s="22">
        <f t="shared" si="6"/>
        <v>0</v>
      </c>
      <c r="M425" s="8">
        <v>58322101.619999997</v>
      </c>
    </row>
    <row r="426" spans="1:13" ht="47.25" x14ac:dyDescent="0.25">
      <c r="A426" s="12" t="s">
        <v>247</v>
      </c>
      <c r="B426" s="13" t="s">
        <v>17</v>
      </c>
      <c r="C426" s="13" t="s">
        <v>334</v>
      </c>
      <c r="D426" s="13" t="s">
        <v>19</v>
      </c>
      <c r="E426" s="13" t="s">
        <v>350</v>
      </c>
      <c r="F426" s="13"/>
      <c r="G426" s="14">
        <v>6175.88</v>
      </c>
      <c r="I426" s="17">
        <v>6175.88</v>
      </c>
      <c r="K426" s="22">
        <f t="shared" si="6"/>
        <v>0</v>
      </c>
      <c r="M426" s="14">
        <v>6175871.1799999997</v>
      </c>
    </row>
    <row r="427" spans="1:13" ht="47.25" x14ac:dyDescent="0.25">
      <c r="A427" s="12" t="s">
        <v>157</v>
      </c>
      <c r="B427" s="13" t="s">
        <v>17</v>
      </c>
      <c r="C427" s="13" t="s">
        <v>334</v>
      </c>
      <c r="D427" s="13" t="s">
        <v>19</v>
      </c>
      <c r="E427" s="13" t="s">
        <v>350</v>
      </c>
      <c r="F427" s="13" t="s">
        <v>158</v>
      </c>
      <c r="G427" s="14">
        <v>6175.88</v>
      </c>
      <c r="I427" s="17">
        <v>6175.88</v>
      </c>
      <c r="K427" s="22">
        <f t="shared" si="6"/>
        <v>0</v>
      </c>
      <c r="M427" s="8">
        <v>6175871.1799999997</v>
      </c>
    </row>
    <row r="428" spans="1:13" ht="15.75" x14ac:dyDescent="0.25">
      <c r="A428" s="12" t="s">
        <v>188</v>
      </c>
      <c r="B428" s="13" t="s">
        <v>17</v>
      </c>
      <c r="C428" s="13" t="s">
        <v>334</v>
      </c>
      <c r="D428" s="13" t="s">
        <v>19</v>
      </c>
      <c r="E428" s="13" t="s">
        <v>350</v>
      </c>
      <c r="F428" s="13" t="s">
        <v>189</v>
      </c>
      <c r="G428" s="14">
        <v>6175.88</v>
      </c>
      <c r="I428" s="17">
        <v>6175.88</v>
      </c>
      <c r="K428" s="22">
        <f t="shared" si="6"/>
        <v>0</v>
      </c>
      <c r="M428" s="8">
        <v>6175871.1799999997</v>
      </c>
    </row>
    <row r="429" spans="1:13" ht="31.5" x14ac:dyDescent="0.25">
      <c r="A429" s="12" t="s">
        <v>351</v>
      </c>
      <c r="B429" s="13" t="s">
        <v>17</v>
      </c>
      <c r="C429" s="13" t="s">
        <v>334</v>
      </c>
      <c r="D429" s="13" t="s">
        <v>19</v>
      </c>
      <c r="E429" s="13" t="s">
        <v>352</v>
      </c>
      <c r="F429" s="13"/>
      <c r="G429" s="14">
        <v>1544.79</v>
      </c>
      <c r="I429" s="17">
        <v>1546.65</v>
      </c>
      <c r="K429" s="22">
        <f t="shared" si="6"/>
        <v>-1.8600000000001273</v>
      </c>
      <c r="M429" s="14">
        <v>1544792.16</v>
      </c>
    </row>
    <row r="430" spans="1:13" ht="47.25" x14ac:dyDescent="0.25">
      <c r="A430" s="12" t="s">
        <v>45</v>
      </c>
      <c r="B430" s="13" t="s">
        <v>17</v>
      </c>
      <c r="C430" s="13" t="s">
        <v>334</v>
      </c>
      <c r="D430" s="13" t="s">
        <v>19</v>
      </c>
      <c r="E430" s="13" t="s">
        <v>352</v>
      </c>
      <c r="F430" s="13" t="s">
        <v>46</v>
      </c>
      <c r="G430" s="14">
        <v>1383.79</v>
      </c>
      <c r="I430" s="17">
        <v>1385.65</v>
      </c>
      <c r="K430" s="22">
        <f t="shared" si="6"/>
        <v>-1.8600000000001273</v>
      </c>
      <c r="M430" s="8">
        <v>1383792.16</v>
      </c>
    </row>
    <row r="431" spans="1:13" ht="47.25" x14ac:dyDescent="0.25">
      <c r="A431" s="12" t="s">
        <v>47</v>
      </c>
      <c r="B431" s="13" t="s">
        <v>17</v>
      </c>
      <c r="C431" s="13" t="s">
        <v>334</v>
      </c>
      <c r="D431" s="13" t="s">
        <v>19</v>
      </c>
      <c r="E431" s="13" t="s">
        <v>352</v>
      </c>
      <c r="F431" s="13" t="s">
        <v>48</v>
      </c>
      <c r="G431" s="14">
        <v>1383.79</v>
      </c>
      <c r="I431" s="17">
        <v>1385.65</v>
      </c>
      <c r="K431" s="22">
        <f t="shared" si="6"/>
        <v>-1.8600000000001273</v>
      </c>
      <c r="M431" s="8">
        <v>1383792.16</v>
      </c>
    </row>
    <row r="432" spans="1:13" ht="31.5" x14ac:dyDescent="0.25">
      <c r="A432" s="12" t="s">
        <v>289</v>
      </c>
      <c r="B432" s="13" t="s">
        <v>17</v>
      </c>
      <c r="C432" s="13" t="s">
        <v>334</v>
      </c>
      <c r="D432" s="13" t="s">
        <v>19</v>
      </c>
      <c r="E432" s="13" t="s">
        <v>352</v>
      </c>
      <c r="F432" s="13" t="s">
        <v>290</v>
      </c>
      <c r="G432" s="14">
        <v>161</v>
      </c>
      <c r="I432" s="17">
        <v>161</v>
      </c>
      <c r="K432" s="22">
        <f t="shared" si="6"/>
        <v>0</v>
      </c>
      <c r="M432" s="8">
        <v>161000</v>
      </c>
    </row>
    <row r="433" spans="1:13" ht="15.75" x14ac:dyDescent="0.25">
      <c r="A433" s="12" t="s">
        <v>353</v>
      </c>
      <c r="B433" s="13" t="s">
        <v>17</v>
      </c>
      <c r="C433" s="13" t="s">
        <v>334</v>
      </c>
      <c r="D433" s="13" t="s">
        <v>19</v>
      </c>
      <c r="E433" s="13" t="s">
        <v>352</v>
      </c>
      <c r="F433" s="13" t="s">
        <v>354</v>
      </c>
      <c r="G433" s="14">
        <v>161</v>
      </c>
      <c r="I433" s="17">
        <v>161</v>
      </c>
      <c r="K433" s="22">
        <f t="shared" si="6"/>
        <v>0</v>
      </c>
      <c r="M433" s="8">
        <v>161000</v>
      </c>
    </row>
    <row r="434" spans="1:13" ht="47.25" x14ac:dyDescent="0.25">
      <c r="A434" s="12" t="s">
        <v>355</v>
      </c>
      <c r="B434" s="13" t="s">
        <v>17</v>
      </c>
      <c r="C434" s="13" t="s">
        <v>334</v>
      </c>
      <c r="D434" s="13" t="s">
        <v>19</v>
      </c>
      <c r="E434" s="13" t="s">
        <v>356</v>
      </c>
      <c r="F434" s="13"/>
      <c r="G434" s="14">
        <v>157.43</v>
      </c>
      <c r="I434" s="17">
        <v>157.43</v>
      </c>
      <c r="K434" s="22">
        <f t="shared" si="6"/>
        <v>0</v>
      </c>
      <c r="M434" s="14">
        <v>157435</v>
      </c>
    </row>
    <row r="435" spans="1:13" ht="31.5" x14ac:dyDescent="0.25">
      <c r="A435" s="12" t="s">
        <v>39</v>
      </c>
      <c r="B435" s="13" t="s">
        <v>17</v>
      </c>
      <c r="C435" s="13" t="s">
        <v>334</v>
      </c>
      <c r="D435" s="13" t="s">
        <v>19</v>
      </c>
      <c r="E435" s="13" t="s">
        <v>357</v>
      </c>
      <c r="F435" s="13"/>
      <c r="G435" s="14">
        <v>147.04</v>
      </c>
      <c r="I435" s="17">
        <v>147.04</v>
      </c>
      <c r="K435" s="22">
        <f t="shared" si="6"/>
        <v>0</v>
      </c>
      <c r="M435" s="14">
        <v>147036</v>
      </c>
    </row>
    <row r="436" spans="1:13" ht="47.25" x14ac:dyDescent="0.25">
      <c r="A436" s="12" t="s">
        <v>157</v>
      </c>
      <c r="B436" s="13" t="s">
        <v>17</v>
      </c>
      <c r="C436" s="13" t="s">
        <v>334</v>
      </c>
      <c r="D436" s="13" t="s">
        <v>19</v>
      </c>
      <c r="E436" s="13" t="s">
        <v>357</v>
      </c>
      <c r="F436" s="13" t="s">
        <v>158</v>
      </c>
      <c r="G436" s="14">
        <v>147.04</v>
      </c>
      <c r="I436" s="17">
        <v>147.04</v>
      </c>
      <c r="K436" s="22">
        <f t="shared" si="6"/>
        <v>0</v>
      </c>
      <c r="M436" s="8">
        <v>147036</v>
      </c>
    </row>
    <row r="437" spans="1:13" ht="15.75" x14ac:dyDescent="0.25">
      <c r="A437" s="12" t="s">
        <v>188</v>
      </c>
      <c r="B437" s="13" t="s">
        <v>17</v>
      </c>
      <c r="C437" s="13" t="s">
        <v>334</v>
      </c>
      <c r="D437" s="13" t="s">
        <v>19</v>
      </c>
      <c r="E437" s="13" t="s">
        <v>357</v>
      </c>
      <c r="F437" s="13" t="s">
        <v>189</v>
      </c>
      <c r="G437" s="14">
        <v>147.04</v>
      </c>
      <c r="I437" s="17">
        <v>147.04</v>
      </c>
      <c r="K437" s="22">
        <f t="shared" si="6"/>
        <v>0</v>
      </c>
      <c r="M437" s="8">
        <v>147036</v>
      </c>
    </row>
    <row r="438" spans="1:13" ht="47.25" x14ac:dyDescent="0.25">
      <c r="A438" s="12" t="s">
        <v>247</v>
      </c>
      <c r="B438" s="13" t="s">
        <v>17</v>
      </c>
      <c r="C438" s="13" t="s">
        <v>334</v>
      </c>
      <c r="D438" s="13" t="s">
        <v>19</v>
      </c>
      <c r="E438" s="13" t="s">
        <v>358</v>
      </c>
      <c r="F438" s="13"/>
      <c r="G438" s="14">
        <v>10.39</v>
      </c>
      <c r="I438" s="17">
        <v>10.39</v>
      </c>
      <c r="K438" s="22">
        <f t="shared" si="6"/>
        <v>0</v>
      </c>
      <c r="M438" s="14">
        <v>10399</v>
      </c>
    </row>
    <row r="439" spans="1:13" ht="47.25" x14ac:dyDescent="0.25">
      <c r="A439" s="12" t="s">
        <v>157</v>
      </c>
      <c r="B439" s="13" t="s">
        <v>17</v>
      </c>
      <c r="C439" s="13" t="s">
        <v>334</v>
      </c>
      <c r="D439" s="13" t="s">
        <v>19</v>
      </c>
      <c r="E439" s="13" t="s">
        <v>358</v>
      </c>
      <c r="F439" s="13" t="s">
        <v>158</v>
      </c>
      <c r="G439" s="14">
        <v>10.39</v>
      </c>
      <c r="I439" s="17">
        <v>10.39</v>
      </c>
      <c r="K439" s="22">
        <f t="shared" si="6"/>
        <v>0</v>
      </c>
      <c r="M439" s="8">
        <v>10399</v>
      </c>
    </row>
    <row r="440" spans="1:13" ht="15.75" x14ac:dyDescent="0.25">
      <c r="A440" s="12" t="s">
        <v>188</v>
      </c>
      <c r="B440" s="13" t="s">
        <v>17</v>
      </c>
      <c r="C440" s="13" t="s">
        <v>334</v>
      </c>
      <c r="D440" s="13" t="s">
        <v>19</v>
      </c>
      <c r="E440" s="13" t="s">
        <v>358</v>
      </c>
      <c r="F440" s="13" t="s">
        <v>189</v>
      </c>
      <c r="G440" s="14">
        <v>10.39</v>
      </c>
      <c r="I440" s="17">
        <v>10.39</v>
      </c>
      <c r="K440" s="22">
        <f t="shared" si="6"/>
        <v>0</v>
      </c>
      <c r="M440" s="8">
        <v>10399</v>
      </c>
    </row>
    <row r="441" spans="1:13" ht="94.5" x14ac:dyDescent="0.25">
      <c r="A441" s="9" t="s">
        <v>359</v>
      </c>
      <c r="B441" s="10" t="s">
        <v>360</v>
      </c>
      <c r="C441" s="10"/>
      <c r="D441" s="10"/>
      <c r="E441" s="10"/>
      <c r="F441" s="10"/>
      <c r="G441" s="11">
        <v>6743.12</v>
      </c>
      <c r="I441" s="16">
        <v>6894.41</v>
      </c>
      <c r="K441" s="22">
        <f t="shared" si="6"/>
        <v>-151.28999999999996</v>
      </c>
      <c r="M441" s="11">
        <v>6743115.8099999996</v>
      </c>
    </row>
    <row r="442" spans="1:13" ht="31.5" x14ac:dyDescent="0.25">
      <c r="A442" s="9" t="s">
        <v>18</v>
      </c>
      <c r="B442" s="10" t="s">
        <v>360</v>
      </c>
      <c r="C442" s="10" t="s">
        <v>19</v>
      </c>
      <c r="D442" s="10" t="s">
        <v>20</v>
      </c>
      <c r="E442" s="10"/>
      <c r="F442" s="10"/>
      <c r="G442" s="11">
        <v>6743.12</v>
      </c>
      <c r="I442" s="16">
        <v>6894.41</v>
      </c>
      <c r="K442" s="22">
        <f t="shared" si="6"/>
        <v>-151.28999999999996</v>
      </c>
      <c r="M442" s="11">
        <v>6743115.8099999996</v>
      </c>
    </row>
    <row r="443" spans="1:13" ht="78.75" x14ac:dyDescent="0.25">
      <c r="A443" s="9" t="s">
        <v>361</v>
      </c>
      <c r="B443" s="10" t="s">
        <v>360</v>
      </c>
      <c r="C443" s="10" t="s">
        <v>19</v>
      </c>
      <c r="D443" s="10" t="s">
        <v>87</v>
      </c>
      <c r="E443" s="10"/>
      <c r="F443" s="10"/>
      <c r="G443" s="11">
        <v>6401.32</v>
      </c>
      <c r="I443" s="16">
        <v>6521.53</v>
      </c>
      <c r="K443" s="22">
        <f t="shared" si="6"/>
        <v>-120.21000000000004</v>
      </c>
      <c r="M443" s="11">
        <v>6401324.4100000001</v>
      </c>
    </row>
    <row r="444" spans="1:13" ht="94.5" x14ac:dyDescent="0.25">
      <c r="A444" s="12" t="s">
        <v>362</v>
      </c>
      <c r="B444" s="13" t="s">
        <v>360</v>
      </c>
      <c r="C444" s="13" t="s">
        <v>19</v>
      </c>
      <c r="D444" s="13" t="s">
        <v>87</v>
      </c>
      <c r="E444" s="13" t="s">
        <v>363</v>
      </c>
      <c r="F444" s="13"/>
      <c r="G444" s="14">
        <v>6401.32</v>
      </c>
      <c r="I444" s="17">
        <v>6521.53</v>
      </c>
      <c r="K444" s="22">
        <f t="shared" si="6"/>
        <v>-120.21000000000004</v>
      </c>
      <c r="M444" s="14">
        <v>6401324.4100000001</v>
      </c>
    </row>
    <row r="445" spans="1:13" ht="78.75" x14ac:dyDescent="0.25">
      <c r="A445" s="12" t="s">
        <v>364</v>
      </c>
      <c r="B445" s="13" t="s">
        <v>360</v>
      </c>
      <c r="C445" s="13" t="s">
        <v>19</v>
      </c>
      <c r="D445" s="13" t="s">
        <v>87</v>
      </c>
      <c r="E445" s="13" t="s">
        <v>365</v>
      </c>
      <c r="F445" s="13"/>
      <c r="G445" s="14">
        <v>6401.32</v>
      </c>
      <c r="I445" s="17">
        <v>6521.53</v>
      </c>
      <c r="K445" s="22">
        <f t="shared" si="6"/>
        <v>-120.21000000000004</v>
      </c>
      <c r="M445" s="14">
        <v>6401324.4100000001</v>
      </c>
    </row>
    <row r="446" spans="1:13" ht="15.75" x14ac:dyDescent="0.25">
      <c r="A446" s="12" t="s">
        <v>27</v>
      </c>
      <c r="B446" s="13" t="s">
        <v>360</v>
      </c>
      <c r="C446" s="13" t="s">
        <v>19</v>
      </c>
      <c r="D446" s="13" t="s">
        <v>87</v>
      </c>
      <c r="E446" s="13" t="s">
        <v>366</v>
      </c>
      <c r="F446" s="13"/>
      <c r="G446" s="14">
        <v>6401.32</v>
      </c>
      <c r="I446" s="17">
        <v>6521.53</v>
      </c>
      <c r="K446" s="22">
        <f t="shared" si="6"/>
        <v>-120.21000000000004</v>
      </c>
      <c r="M446" s="14">
        <v>6401324.4100000001</v>
      </c>
    </row>
    <row r="447" spans="1:13" ht="78.75" x14ac:dyDescent="0.25">
      <c r="A447" s="12" t="s">
        <v>367</v>
      </c>
      <c r="B447" s="13" t="s">
        <v>360</v>
      </c>
      <c r="C447" s="13" t="s">
        <v>19</v>
      </c>
      <c r="D447" s="13" t="s">
        <v>87</v>
      </c>
      <c r="E447" s="13" t="s">
        <v>368</v>
      </c>
      <c r="F447" s="13"/>
      <c r="G447" s="14">
        <v>6325.02</v>
      </c>
      <c r="I447" s="17">
        <v>6521.53</v>
      </c>
      <c r="K447" s="22">
        <f t="shared" si="6"/>
        <v>-196.50999999999931</v>
      </c>
      <c r="M447" s="14">
        <v>6325024.4100000001</v>
      </c>
    </row>
    <row r="448" spans="1:13" ht="94.5" x14ac:dyDescent="0.25">
      <c r="A448" s="12" t="s">
        <v>41</v>
      </c>
      <c r="B448" s="13" t="s">
        <v>360</v>
      </c>
      <c r="C448" s="13" t="s">
        <v>19</v>
      </c>
      <c r="D448" s="13" t="s">
        <v>87</v>
      </c>
      <c r="E448" s="13" t="s">
        <v>368</v>
      </c>
      <c r="F448" s="13" t="s">
        <v>42</v>
      </c>
      <c r="G448" s="14">
        <v>5977.12</v>
      </c>
      <c r="I448" s="17">
        <v>6173.63</v>
      </c>
      <c r="K448" s="22">
        <f t="shared" si="6"/>
        <v>-196.51000000000022</v>
      </c>
      <c r="M448" s="8">
        <v>5977117.6100000003</v>
      </c>
    </row>
    <row r="449" spans="1:13" ht="47.25" x14ac:dyDescent="0.25">
      <c r="A449" s="12" t="s">
        <v>90</v>
      </c>
      <c r="B449" s="13" t="s">
        <v>360</v>
      </c>
      <c r="C449" s="13" t="s">
        <v>19</v>
      </c>
      <c r="D449" s="13" t="s">
        <v>87</v>
      </c>
      <c r="E449" s="13" t="s">
        <v>368</v>
      </c>
      <c r="F449" s="13" t="s">
        <v>91</v>
      </c>
      <c r="G449" s="14">
        <v>5977.12</v>
      </c>
      <c r="I449" s="17">
        <v>6173.63</v>
      </c>
      <c r="K449" s="22">
        <f t="shared" si="6"/>
        <v>-196.51000000000022</v>
      </c>
      <c r="M449" s="8">
        <v>5977117.6100000003</v>
      </c>
    </row>
    <row r="450" spans="1:13" ht="47.25" x14ac:dyDescent="0.25">
      <c r="A450" s="12" t="s">
        <v>45</v>
      </c>
      <c r="B450" s="13" t="s">
        <v>360</v>
      </c>
      <c r="C450" s="13" t="s">
        <v>19</v>
      </c>
      <c r="D450" s="13" t="s">
        <v>87</v>
      </c>
      <c r="E450" s="13" t="s">
        <v>368</v>
      </c>
      <c r="F450" s="13" t="s">
        <v>46</v>
      </c>
      <c r="G450" s="14">
        <v>347.9</v>
      </c>
      <c r="I450" s="17">
        <v>347.9</v>
      </c>
      <c r="K450" s="22">
        <f t="shared" si="6"/>
        <v>0</v>
      </c>
      <c r="M450" s="8">
        <v>347906.8</v>
      </c>
    </row>
    <row r="451" spans="1:13" ht="47.25" x14ac:dyDescent="0.25">
      <c r="A451" s="12" t="s">
        <v>47</v>
      </c>
      <c r="B451" s="13" t="s">
        <v>360</v>
      </c>
      <c r="C451" s="13" t="s">
        <v>19</v>
      </c>
      <c r="D451" s="13" t="s">
        <v>87</v>
      </c>
      <c r="E451" s="13" t="s">
        <v>368</v>
      </c>
      <c r="F451" s="13" t="s">
        <v>48</v>
      </c>
      <c r="G451" s="14">
        <v>347.9</v>
      </c>
      <c r="I451" s="17">
        <v>347.9</v>
      </c>
      <c r="K451" s="22">
        <f t="shared" si="6"/>
        <v>0</v>
      </c>
      <c r="M451" s="8">
        <v>347906.8</v>
      </c>
    </row>
    <row r="452" spans="1:13" ht="94.5" x14ac:dyDescent="0.25">
      <c r="A452" s="12" t="s">
        <v>369</v>
      </c>
      <c r="B452" s="13" t="s">
        <v>360</v>
      </c>
      <c r="C452" s="13" t="s">
        <v>19</v>
      </c>
      <c r="D452" s="13" t="s">
        <v>87</v>
      </c>
      <c r="E452" s="13" t="s">
        <v>370</v>
      </c>
      <c r="F452" s="13"/>
      <c r="G452" s="14">
        <v>76.3</v>
      </c>
      <c r="K452" s="22">
        <f t="shared" si="6"/>
        <v>76.3</v>
      </c>
      <c r="M452" s="14">
        <v>76300</v>
      </c>
    </row>
    <row r="453" spans="1:13" ht="94.5" x14ac:dyDescent="0.25">
      <c r="A453" s="12" t="s">
        <v>41</v>
      </c>
      <c r="B453" s="13" t="s">
        <v>360</v>
      </c>
      <c r="C453" s="13" t="s">
        <v>19</v>
      </c>
      <c r="D453" s="13" t="s">
        <v>87</v>
      </c>
      <c r="E453" s="13" t="s">
        <v>370</v>
      </c>
      <c r="F453" s="13" t="s">
        <v>42</v>
      </c>
      <c r="G453" s="14">
        <v>76.3</v>
      </c>
      <c r="K453" s="22">
        <f t="shared" si="6"/>
        <v>76.3</v>
      </c>
      <c r="M453" s="8">
        <v>76300</v>
      </c>
    </row>
    <row r="454" spans="1:13" ht="47.25" x14ac:dyDescent="0.25">
      <c r="A454" s="12" t="s">
        <v>90</v>
      </c>
      <c r="B454" s="13" t="s">
        <v>360</v>
      </c>
      <c r="C454" s="13" t="s">
        <v>19</v>
      </c>
      <c r="D454" s="13" t="s">
        <v>87</v>
      </c>
      <c r="E454" s="13" t="s">
        <v>370</v>
      </c>
      <c r="F454" s="13" t="s">
        <v>91</v>
      </c>
      <c r="G454" s="14">
        <v>76.3</v>
      </c>
      <c r="K454" s="22">
        <f t="shared" si="6"/>
        <v>76.3</v>
      </c>
      <c r="M454" s="8">
        <v>76300</v>
      </c>
    </row>
    <row r="455" spans="1:13" ht="15.75" x14ac:dyDescent="0.25">
      <c r="A455" s="9" t="s">
        <v>35</v>
      </c>
      <c r="B455" s="10" t="s">
        <v>360</v>
      </c>
      <c r="C455" s="10" t="s">
        <v>19</v>
      </c>
      <c r="D455" s="10" t="s">
        <v>36</v>
      </c>
      <c r="E455" s="10"/>
      <c r="F455" s="10"/>
      <c r="G455" s="11">
        <v>341.8</v>
      </c>
      <c r="I455" s="16">
        <v>372.88</v>
      </c>
      <c r="K455" s="22">
        <f t="shared" si="6"/>
        <v>-31.079999999999984</v>
      </c>
      <c r="M455" s="11">
        <v>341791.4</v>
      </c>
    </row>
    <row r="456" spans="1:13" ht="94.5" x14ac:dyDescent="0.25">
      <c r="A456" s="12" t="s">
        <v>23</v>
      </c>
      <c r="B456" s="13" t="s">
        <v>360</v>
      </c>
      <c r="C456" s="13" t="s">
        <v>19</v>
      </c>
      <c r="D456" s="13" t="s">
        <v>36</v>
      </c>
      <c r="E456" s="13" t="s">
        <v>24</v>
      </c>
      <c r="F456" s="13"/>
      <c r="G456" s="14">
        <v>341.8</v>
      </c>
      <c r="I456" s="17">
        <v>372.88</v>
      </c>
      <c r="K456" s="22">
        <f t="shared" si="6"/>
        <v>-31.079999999999984</v>
      </c>
      <c r="M456" s="14">
        <v>341791.4</v>
      </c>
    </row>
    <row r="457" spans="1:13" ht="15.75" x14ac:dyDescent="0.25">
      <c r="A457" s="12" t="s">
        <v>27</v>
      </c>
      <c r="B457" s="13" t="s">
        <v>360</v>
      </c>
      <c r="C457" s="13" t="s">
        <v>19</v>
      </c>
      <c r="D457" s="13" t="s">
        <v>36</v>
      </c>
      <c r="E457" s="13" t="s">
        <v>37</v>
      </c>
      <c r="F457" s="13"/>
      <c r="G457" s="14">
        <v>341.8</v>
      </c>
      <c r="I457" s="17">
        <v>372.88</v>
      </c>
      <c r="K457" s="22">
        <f t="shared" si="6"/>
        <v>-31.079999999999984</v>
      </c>
      <c r="M457" s="14">
        <v>341791.4</v>
      </c>
    </row>
    <row r="458" spans="1:13" ht="15.75" x14ac:dyDescent="0.25">
      <c r="A458" s="12" t="s">
        <v>27</v>
      </c>
      <c r="B458" s="13" t="s">
        <v>360</v>
      </c>
      <c r="C458" s="13" t="s">
        <v>19</v>
      </c>
      <c r="D458" s="13" t="s">
        <v>36</v>
      </c>
      <c r="E458" s="13" t="s">
        <v>38</v>
      </c>
      <c r="F458" s="13"/>
      <c r="G458" s="14">
        <v>341.8</v>
      </c>
      <c r="I458" s="17">
        <v>372.88</v>
      </c>
      <c r="K458" s="22">
        <f t="shared" si="6"/>
        <v>-31.079999999999984</v>
      </c>
      <c r="M458" s="14">
        <v>341791.4</v>
      </c>
    </row>
    <row r="459" spans="1:13" ht="94.5" x14ac:dyDescent="0.25">
      <c r="A459" s="12" t="s">
        <v>371</v>
      </c>
      <c r="B459" s="13" t="s">
        <v>360</v>
      </c>
      <c r="C459" s="13" t="s">
        <v>19</v>
      </c>
      <c r="D459" s="13" t="s">
        <v>36</v>
      </c>
      <c r="E459" s="13" t="s">
        <v>372</v>
      </c>
      <c r="F459" s="13"/>
      <c r="G459" s="14">
        <v>198.92</v>
      </c>
      <c r="I459" s="17">
        <v>230</v>
      </c>
      <c r="K459" s="22">
        <f t="shared" si="6"/>
        <v>-31.080000000000013</v>
      </c>
      <c r="M459" s="14">
        <v>198913</v>
      </c>
    </row>
    <row r="460" spans="1:13" ht="47.25" x14ac:dyDescent="0.25">
      <c r="A460" s="12" t="s">
        <v>45</v>
      </c>
      <c r="B460" s="13" t="s">
        <v>360</v>
      </c>
      <c r="C460" s="13" t="s">
        <v>19</v>
      </c>
      <c r="D460" s="13" t="s">
        <v>36</v>
      </c>
      <c r="E460" s="13" t="s">
        <v>372</v>
      </c>
      <c r="F460" s="13" t="s">
        <v>46</v>
      </c>
      <c r="G460" s="14">
        <v>198.92</v>
      </c>
      <c r="I460" s="17">
        <v>230</v>
      </c>
      <c r="K460" s="22">
        <f t="shared" si="6"/>
        <v>-31.080000000000013</v>
      </c>
      <c r="M460" s="8">
        <v>198913</v>
      </c>
    </row>
    <row r="461" spans="1:13" ht="47.25" x14ac:dyDescent="0.25">
      <c r="A461" s="12" t="s">
        <v>47</v>
      </c>
      <c r="B461" s="13" t="s">
        <v>360</v>
      </c>
      <c r="C461" s="13" t="s">
        <v>19</v>
      </c>
      <c r="D461" s="13" t="s">
        <v>36</v>
      </c>
      <c r="E461" s="13" t="s">
        <v>372</v>
      </c>
      <c r="F461" s="13" t="s">
        <v>48</v>
      </c>
      <c r="G461" s="14">
        <v>198.92</v>
      </c>
      <c r="I461" s="17">
        <v>230</v>
      </c>
      <c r="K461" s="22">
        <f t="shared" si="6"/>
        <v>-31.080000000000013</v>
      </c>
      <c r="M461" s="8">
        <v>198913</v>
      </c>
    </row>
    <row r="462" spans="1:13" ht="94.5" x14ac:dyDescent="0.25">
      <c r="A462" s="12" t="s">
        <v>373</v>
      </c>
      <c r="B462" s="13" t="s">
        <v>360</v>
      </c>
      <c r="C462" s="13" t="s">
        <v>19</v>
      </c>
      <c r="D462" s="13" t="s">
        <v>36</v>
      </c>
      <c r="E462" s="13" t="s">
        <v>374</v>
      </c>
      <c r="F462" s="13"/>
      <c r="G462" s="14">
        <v>142.88</v>
      </c>
      <c r="I462" s="17">
        <v>142.88</v>
      </c>
      <c r="K462" s="22">
        <f t="shared" si="6"/>
        <v>0</v>
      </c>
      <c r="M462" s="14">
        <v>142878.39999999999</v>
      </c>
    </row>
    <row r="463" spans="1:13" ht="15.75" x14ac:dyDescent="0.25">
      <c r="A463" s="12" t="s">
        <v>57</v>
      </c>
      <c r="B463" s="13" t="s">
        <v>360</v>
      </c>
      <c r="C463" s="13" t="s">
        <v>19</v>
      </c>
      <c r="D463" s="13" t="s">
        <v>36</v>
      </c>
      <c r="E463" s="13" t="s">
        <v>374</v>
      </c>
      <c r="F463" s="13" t="s">
        <v>58</v>
      </c>
      <c r="G463" s="14">
        <v>142.88</v>
      </c>
      <c r="I463" s="17">
        <v>142.88</v>
      </c>
      <c r="K463" s="22">
        <f t="shared" ref="K463:K465" si="7">G463-I463</f>
        <v>0</v>
      </c>
      <c r="M463" s="8">
        <v>142878.39999999999</v>
      </c>
    </row>
    <row r="464" spans="1:13" ht="15.75" x14ac:dyDescent="0.25">
      <c r="A464" s="12" t="s">
        <v>61</v>
      </c>
      <c r="B464" s="13" t="s">
        <v>360</v>
      </c>
      <c r="C464" s="13" t="s">
        <v>19</v>
      </c>
      <c r="D464" s="13" t="s">
        <v>36</v>
      </c>
      <c r="E464" s="13" t="s">
        <v>374</v>
      </c>
      <c r="F464" s="13" t="s">
        <v>62</v>
      </c>
      <c r="G464" s="14">
        <v>142.88</v>
      </c>
      <c r="I464" s="17">
        <v>142.88</v>
      </c>
      <c r="K464" s="22">
        <f t="shared" si="7"/>
        <v>0</v>
      </c>
      <c r="M464" s="8">
        <v>142878.39999999999</v>
      </c>
    </row>
    <row r="465" spans="1:13" ht="15.75" x14ac:dyDescent="0.25">
      <c r="A465" s="9" t="s">
        <v>375</v>
      </c>
      <c r="B465" s="10"/>
      <c r="C465" s="10"/>
      <c r="D465" s="10"/>
      <c r="E465" s="10"/>
      <c r="F465" s="10"/>
      <c r="G465" s="11">
        <v>730987.64</v>
      </c>
      <c r="I465" s="16">
        <v>753168.63</v>
      </c>
      <c r="K465" s="22">
        <f t="shared" si="7"/>
        <v>-22180.989999999991</v>
      </c>
      <c r="M465" s="11">
        <v>730987636.20000005</v>
      </c>
    </row>
    <row r="466" spans="1:13" ht="15" x14ac:dyDescent="0.25"/>
    <row r="467" spans="1:13" ht="15" x14ac:dyDescent="0.25"/>
    <row r="468" spans="1:13" ht="15" x14ac:dyDescent="0.25"/>
    <row r="469" spans="1:13" ht="15" x14ac:dyDescent="0.25"/>
    <row r="470" spans="1:13" ht="15" x14ac:dyDescent="0.25"/>
    <row r="471" spans="1:13" ht="15" x14ac:dyDescent="0.25"/>
    <row r="472" spans="1:13" ht="15" x14ac:dyDescent="0.25"/>
    <row r="473" spans="1:13" ht="15" x14ac:dyDescent="0.25"/>
    <row r="474" spans="1:13" ht="15" x14ac:dyDescent="0.25"/>
    <row r="475" spans="1:13" ht="15" x14ac:dyDescent="0.25"/>
    <row r="476" spans="1:13" ht="15" x14ac:dyDescent="0.25"/>
    <row r="477" spans="1:13" ht="15" x14ac:dyDescent="0.25"/>
    <row r="478" spans="1:13" ht="15" x14ac:dyDescent="0.25"/>
    <row r="479" spans="1:13" ht="15" x14ac:dyDescent="0.25"/>
    <row r="480" spans="1:13" ht="15" x14ac:dyDescent="0.25"/>
    <row r="481" ht="15" x14ac:dyDescent="0.25"/>
    <row r="482" ht="15" x14ac:dyDescent="0.25"/>
    <row r="483" ht="15" x14ac:dyDescent="0.25"/>
    <row r="484" ht="15" x14ac:dyDescent="0.25"/>
    <row r="485" ht="15" x14ac:dyDescent="0.25"/>
    <row r="486" ht="15" x14ac:dyDescent="0.25"/>
    <row r="487" ht="15" x14ac:dyDescent="0.25"/>
    <row r="488" ht="15" x14ac:dyDescent="0.25"/>
    <row r="489" ht="15" x14ac:dyDescent="0.25"/>
    <row r="490" ht="15" x14ac:dyDescent="0.25"/>
    <row r="491" ht="15" x14ac:dyDescent="0.25"/>
    <row r="492" ht="15" x14ac:dyDescent="0.25"/>
    <row r="493" ht="15" x14ac:dyDescent="0.25"/>
    <row r="494" ht="15" x14ac:dyDescent="0.25"/>
    <row r="495" ht="15" x14ac:dyDescent="0.25"/>
  </sheetData>
  <mergeCells count="16">
    <mergeCell ref="E6:G6"/>
    <mergeCell ref="E7:G7"/>
    <mergeCell ref="E1:G1"/>
    <mergeCell ref="E2:G2"/>
    <mergeCell ref="E3:G3"/>
    <mergeCell ref="E4:G4"/>
    <mergeCell ref="E5:G5"/>
    <mergeCell ref="E8:G8"/>
    <mergeCell ref="A10:G10"/>
    <mergeCell ref="A12:A13"/>
    <mergeCell ref="B12:B13"/>
    <mergeCell ref="C12:C13"/>
    <mergeCell ref="D12:D13"/>
    <mergeCell ref="E12:E13"/>
    <mergeCell ref="F12:F13"/>
    <mergeCell ref="G12:G13"/>
  </mergeCells>
  <pageMargins left="0.70866141732283472" right="0.70866141732283472" top="0.74803149606299213" bottom="0.74803149606299213" header="0.31496062992125984" footer="0.31496062992125984"/>
  <pageSetup paperSize="9" scale="55" fitToHeight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Белякова Юлия Викторовна</cp:lastModifiedBy>
  <cp:lastPrinted>2021-05-21T10:56:41Z</cp:lastPrinted>
  <dcterms:created xsi:type="dcterms:W3CDTF">2017-10-26T18:19:43Z</dcterms:created>
  <dcterms:modified xsi:type="dcterms:W3CDTF">2023-12-07T11:32:15Z</dcterms:modified>
</cp:coreProperties>
</file>